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ENI MAJ EXCEL GC\Chapitre 4 MAJ GC\Fichiers EXCEL\"/>
    </mc:Choice>
  </mc:AlternateContent>
  <xr:revisionPtr revIDLastSave="0" documentId="13_ncr:1_{C43549A6-C521-4268-B27A-852E5FD26018}" xr6:coauthVersionLast="40" xr6:coauthVersionMax="40" xr10:uidLastSave="{00000000-0000-0000-0000-000000000000}"/>
  <bookViews>
    <workbookView xWindow="0" yWindow="0" windowWidth="10245" windowHeight="10890" activeTab="1" xr2:uid="{C5E17A22-4C0F-49A6-9811-D376654CE817}"/>
  </bookViews>
  <sheets>
    <sheet name="USD" sheetId="4" r:id="rId1"/>
    <sheet name="GBP" sheetId="3" r:id="rId2"/>
    <sheet name="Liste Factures" sheetId="6" r:id="rId3"/>
    <sheet name="Compta différence change" sheetId="7" r:id="rId4"/>
    <sheet name="Extraction" sheetId="9" r:id="rId5"/>
  </sheets>
  <definedNames>
    <definedName name="_xlnm.Criteria" localSheetId="4">Extraction!$A$1:$B$2</definedName>
    <definedName name="DOLLAR">USD!$A:$B</definedName>
    <definedName name="DonnéesExternes_1" localSheetId="1" hidden="1">GBP!$A$1:$B$352</definedName>
    <definedName name="DonnéesExternes_1" localSheetId="0" hidden="1">USD!$A$1:$B$352</definedName>
    <definedName name="_xlnm.Extract" localSheetId="4">Extraction!$A$5:$G$5</definedName>
    <definedName name="LISTE">'Liste Factures'!$A:$L</definedName>
    <definedName name="LIVRE">GBP!$A:$B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9" l="1"/>
  <c r="I7" i="9" s="1"/>
  <c r="H8" i="9"/>
  <c r="I8" i="9" s="1"/>
  <c r="H9" i="9"/>
  <c r="I9" i="9" s="1"/>
  <c r="H6" i="9"/>
  <c r="I6" i="9" s="1"/>
  <c r="B2" i="9"/>
  <c r="A2" i="9"/>
  <c r="A5" i="7"/>
  <c r="B5" i="7"/>
  <c r="C5" i="7"/>
  <c r="A6" i="7"/>
  <c r="B6" i="7"/>
  <c r="C6" i="7"/>
  <c r="A7" i="7"/>
  <c r="B7" i="7"/>
  <c r="C7" i="7"/>
  <c r="A8" i="7"/>
  <c r="B8" i="7"/>
  <c r="C8" i="7"/>
  <c r="K6" i="6"/>
  <c r="E6" i="7" s="1"/>
  <c r="L6" i="6"/>
  <c r="D6" i="7" s="1"/>
  <c r="K7" i="6"/>
  <c r="E7" i="7" s="1"/>
  <c r="F7" i="7" s="1"/>
  <c r="L7" i="6"/>
  <c r="D7" i="7" s="1"/>
  <c r="K8" i="6"/>
  <c r="E8" i="7" s="1"/>
  <c r="F8" i="7" s="1"/>
  <c r="L8" i="6"/>
  <c r="D8" i="7" s="1"/>
  <c r="G8" i="7" s="1"/>
  <c r="G6" i="6"/>
  <c r="H6" i="6" s="1"/>
  <c r="G7" i="6"/>
  <c r="H7" i="6" s="1"/>
  <c r="G8" i="6"/>
  <c r="H8" i="6" s="1"/>
  <c r="K5" i="6"/>
  <c r="E5" i="7" s="1"/>
  <c r="F5" i="7" s="1"/>
  <c r="L5" i="6"/>
  <c r="D5" i="7" s="1"/>
  <c r="G5" i="7" s="1"/>
  <c r="A3" i="7"/>
  <c r="B3" i="7"/>
  <c r="C3" i="7"/>
  <c r="A4" i="7"/>
  <c r="B4" i="7"/>
  <c r="C4" i="7"/>
  <c r="C2" i="7"/>
  <c r="B2" i="7"/>
  <c r="A2" i="7"/>
  <c r="G7" i="7" l="1"/>
  <c r="F6" i="7"/>
  <c r="G6" i="7"/>
  <c r="G3" i="6"/>
  <c r="H3" i="6" s="1"/>
  <c r="G4" i="6"/>
  <c r="H4" i="6" s="1"/>
  <c r="G5" i="6"/>
  <c r="H5" i="6" s="1"/>
  <c r="G2" i="6"/>
  <c r="H2" i="6" s="1"/>
  <c r="L3" i="6" l="1"/>
  <c r="D3" i="7" s="1"/>
  <c r="G3" i="7" s="1"/>
  <c r="K3" i="6"/>
  <c r="E3" i="7" s="1"/>
  <c r="F3" i="7" s="1"/>
  <c r="K2" i="6"/>
  <c r="E2" i="7" s="1"/>
  <c r="F2" i="7" s="1"/>
  <c r="L2" i="6"/>
  <c r="D2" i="7" s="1"/>
  <c r="G2" i="7" s="1"/>
  <c r="K4" i="6"/>
  <c r="E4" i="7" s="1"/>
  <c r="F4" i="7" s="1"/>
  <c r="L4" i="6"/>
  <c r="D4" i="7" s="1"/>
  <c r="G4" i="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D7375EE-3965-4455-88FF-1543827472DE}" keepAlive="1" name="Requête - Table 2" description="Connexion à la requête « Table 2 » dans le classeur." type="5" refreshedVersion="6" background="1" refreshOnLoad="1" saveData="1">
    <dbPr connection="Provider=Microsoft.Mashup.OleDb.1;Data Source=$Workbook$;Location=Table 2;Extended Properties=&quot;&quot;" command="SELECT * FROM [Table 2]"/>
  </connection>
  <connection id="2" xr16:uid="{7F068326-620B-4DCF-B723-296BC7A8825E}" keepAlive="1" name="Requête - Table 2 (2)" description="Connexion à la requête « Table 2 (2) » dans le classeur." type="5" refreshedVersion="6" background="1" refreshOnLoad="1" saveData="1">
    <dbPr connection="Provider=Microsoft.Mashup.OleDb.1;Data Source=$Workbook$;Location=Table 2 (2);Extended Properties=&quot;&quot;" command="SELECT * FROM [Table 2 (2)]"/>
  </connection>
</connections>
</file>

<file path=xl/sharedStrings.xml><?xml version="1.0" encoding="utf-8"?>
<sst xmlns="http://schemas.openxmlformats.org/spreadsheetml/2006/main" count="65" uniqueCount="38">
  <si>
    <t>Date</t>
  </si>
  <si>
    <t>EUR/GBP</t>
  </si>
  <si>
    <t>EUR/USD</t>
  </si>
  <si>
    <t>USD</t>
  </si>
  <si>
    <t>client001</t>
  </si>
  <si>
    <t>F00001</t>
  </si>
  <si>
    <t>montant facturé (en devises)</t>
  </si>
  <si>
    <t>cours devise</t>
  </si>
  <si>
    <t>date facture</t>
  </si>
  <si>
    <t>devise</t>
  </si>
  <si>
    <t>compte client</t>
  </si>
  <si>
    <t>client</t>
  </si>
  <si>
    <t>N°facture</t>
  </si>
  <si>
    <t>F00002</t>
  </si>
  <si>
    <t>F00003</t>
  </si>
  <si>
    <t>F00004</t>
  </si>
  <si>
    <t>client002</t>
  </si>
  <si>
    <t>client003</t>
  </si>
  <si>
    <t>client004</t>
  </si>
  <si>
    <t>GBP</t>
  </si>
  <si>
    <t>date paiement</t>
  </si>
  <si>
    <t>montant paiement</t>
  </si>
  <si>
    <t>perte de change</t>
  </si>
  <si>
    <t>gain de change</t>
  </si>
  <si>
    <t>date</t>
  </si>
  <si>
    <t>libellé</t>
  </si>
  <si>
    <t>débit</t>
  </si>
  <si>
    <t>crédit</t>
  </si>
  <si>
    <t>compte contrepartie crédit</t>
  </si>
  <si>
    <t>compte contrepartie débit</t>
  </si>
  <si>
    <t>F00005</t>
  </si>
  <si>
    <t>F00006</t>
  </si>
  <si>
    <t>F00007</t>
  </si>
  <si>
    <t>client005</t>
  </si>
  <si>
    <t>client006</t>
  </si>
  <si>
    <t>montant facturé (en euros)</t>
  </si>
  <si>
    <t>Valeur fin exercice</t>
  </si>
  <si>
    <t>Provision Perte/change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</si>
</sst>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2" xr16:uid="{03549EA6-ABF9-4597-9146-4F095965D1FB}" autoFormatId="16" applyNumberFormats="0" applyBorderFormats="0" applyFontFormats="0" applyPatternFormats="0" applyAlignmentFormats="0" applyWidthHeightFormats="0">
  <queryTableRefresh nextId="3">
    <queryTableFields count="2">
      <queryTableField id="1" name="Date" tableColumnId="1"/>
      <queryTableField id="2" name="EUR/USD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1" xr16:uid="{9ECE819D-DAF5-40C3-A624-AA94801A224B}" autoFormatId="16" applyNumberFormats="0" applyBorderFormats="0" applyFontFormats="0" applyPatternFormats="0" applyAlignmentFormats="0" applyWidthHeightFormats="0">
  <queryTableRefresh nextId="3">
    <queryTableFields count="2">
      <queryTableField id="1" name="Date" tableColumnId="1"/>
      <queryTableField id="2" name="EUR/GBP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8AC42F-AF15-4599-B402-D6B60B2E5850}" name="Table_2__2" displayName="Table_2__2" ref="A1:B352" tableType="queryTable" totalsRowShown="0">
  <autoFilter ref="A1:B352" xr:uid="{42229F10-7C64-4701-9DCE-81CC6400F311}"/>
  <tableColumns count="2">
    <tableColumn id="1" xr3:uid="{1D386C94-E37F-4EF1-9164-217A6EAD4074}" uniqueName="1" name="Date" queryTableFieldId="1" dataDxfId="1"/>
    <tableColumn id="2" xr3:uid="{3DE5EE09-E463-43F9-ACC7-5075649CC4AC}" uniqueName="2" name="EUR/USD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CBEB1F-D8D3-4E84-9942-4E8C395ACEA4}" name="Table_2" displayName="Table_2" ref="A1:B352" tableType="queryTable" totalsRowShown="0">
  <autoFilter ref="A1:B352" xr:uid="{20834530-775D-4328-83A9-B07944BA607A}"/>
  <tableColumns count="2">
    <tableColumn id="1" xr3:uid="{E1A5EC68-2B04-4C29-82E0-175924C50827}" uniqueName="1" name="Date" queryTableFieldId="1" dataDxfId="0"/>
    <tableColumn id="2" xr3:uid="{3898DF88-4AEF-475C-9175-41D06717B1EC}" uniqueName="2" name="EUR/GBP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218B-93FB-41C7-897D-2FD1116AB233}">
  <dimension ref="A1:B352"/>
  <sheetViews>
    <sheetView workbookViewId="0">
      <selection activeCell="A9" sqref="A9"/>
    </sheetView>
  </sheetViews>
  <sheetFormatPr baseColWidth="10"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2</v>
      </c>
    </row>
    <row r="2" spans="1:2" x14ac:dyDescent="0.25">
      <c r="A2" s="1">
        <v>43451</v>
      </c>
      <c r="B2">
        <v>1.1341000000000001</v>
      </c>
    </row>
    <row r="3" spans="1:2" x14ac:dyDescent="0.25">
      <c r="A3" s="1">
        <v>43450</v>
      </c>
      <c r="B3">
        <v>1.1285000000000001</v>
      </c>
    </row>
    <row r="4" spans="1:2" x14ac:dyDescent="0.25">
      <c r="A4" s="1">
        <v>43449</v>
      </c>
      <c r="B4">
        <v>1.1285000000000001</v>
      </c>
    </row>
    <row r="5" spans="1:2" x14ac:dyDescent="0.25">
      <c r="A5" s="1">
        <v>43448</v>
      </c>
      <c r="B5">
        <v>1.1285000000000001</v>
      </c>
    </row>
    <row r="6" spans="1:2" x14ac:dyDescent="0.25">
      <c r="A6" s="1">
        <v>43447</v>
      </c>
      <c r="B6">
        <v>1.1371</v>
      </c>
    </row>
    <row r="7" spans="1:2" x14ac:dyDescent="0.25">
      <c r="A7" s="1">
        <v>43446</v>
      </c>
      <c r="B7">
        <v>1.1346000000000001</v>
      </c>
    </row>
    <row r="8" spans="1:2" x14ac:dyDescent="0.25">
      <c r="A8" s="1">
        <v>43445</v>
      </c>
      <c r="B8">
        <v>1.1378999999999999</v>
      </c>
    </row>
    <row r="9" spans="1:2" x14ac:dyDescent="0.25">
      <c r="A9" s="1">
        <v>43444</v>
      </c>
      <c r="B9">
        <v>1.1425000000000001</v>
      </c>
    </row>
    <row r="10" spans="1:2" x14ac:dyDescent="0.25">
      <c r="A10" s="1">
        <v>43443</v>
      </c>
      <c r="B10">
        <v>1.1371</v>
      </c>
    </row>
    <row r="11" spans="1:2" x14ac:dyDescent="0.25">
      <c r="A11" s="1">
        <v>43442</v>
      </c>
      <c r="B11">
        <v>1.1371</v>
      </c>
    </row>
    <row r="12" spans="1:2" x14ac:dyDescent="0.25">
      <c r="A12" s="1">
        <v>43441</v>
      </c>
      <c r="B12">
        <v>1.1371</v>
      </c>
    </row>
    <row r="13" spans="1:2" x14ac:dyDescent="0.25">
      <c r="A13" s="1">
        <v>43440</v>
      </c>
      <c r="B13">
        <v>1.1351</v>
      </c>
    </row>
    <row r="14" spans="1:2" x14ac:dyDescent="0.25">
      <c r="A14" s="1">
        <v>43439</v>
      </c>
      <c r="B14">
        <v>1.1354</v>
      </c>
    </row>
    <row r="15" spans="1:2" x14ac:dyDescent="0.25">
      <c r="A15" s="1">
        <v>43438</v>
      </c>
      <c r="B15">
        <v>1.1409</v>
      </c>
    </row>
    <row r="16" spans="1:2" x14ac:dyDescent="0.25">
      <c r="A16" s="1">
        <v>43437</v>
      </c>
      <c r="B16">
        <v>1.1332</v>
      </c>
    </row>
    <row r="17" spans="1:2" x14ac:dyDescent="0.25">
      <c r="A17" s="1">
        <v>43436</v>
      </c>
      <c r="B17">
        <v>1.1358999999999999</v>
      </c>
    </row>
    <row r="18" spans="1:2" x14ac:dyDescent="0.25">
      <c r="A18" s="1">
        <v>43435</v>
      </c>
      <c r="B18">
        <v>1.1358999999999999</v>
      </c>
    </row>
    <row r="19" spans="1:2" x14ac:dyDescent="0.25">
      <c r="A19" s="1">
        <v>43434</v>
      </c>
      <c r="B19">
        <v>1.1358999999999999</v>
      </c>
    </row>
    <row r="20" spans="1:2" x14ac:dyDescent="0.25">
      <c r="A20" s="1">
        <v>43433</v>
      </c>
      <c r="B20">
        <v>1.1387</v>
      </c>
    </row>
    <row r="21" spans="1:2" x14ac:dyDescent="0.25">
      <c r="A21" s="1">
        <v>43432</v>
      </c>
      <c r="B21">
        <v>1.1284000000000001</v>
      </c>
    </row>
    <row r="22" spans="1:2" x14ac:dyDescent="0.25">
      <c r="A22" s="1">
        <v>43431</v>
      </c>
      <c r="B22">
        <v>1.1328</v>
      </c>
    </row>
    <row r="23" spans="1:2" x14ac:dyDescent="0.25">
      <c r="A23" s="1">
        <v>43430</v>
      </c>
      <c r="B23">
        <v>1.1363000000000001</v>
      </c>
    </row>
    <row r="24" spans="1:2" x14ac:dyDescent="0.25">
      <c r="A24" s="1">
        <v>43429</v>
      </c>
      <c r="B24">
        <v>1.1352</v>
      </c>
    </row>
    <row r="25" spans="1:2" x14ac:dyDescent="0.25">
      <c r="A25" s="1">
        <v>43428</v>
      </c>
      <c r="B25">
        <v>1.1352</v>
      </c>
    </row>
    <row r="26" spans="1:2" x14ac:dyDescent="0.25">
      <c r="A26" s="1">
        <v>43427</v>
      </c>
      <c r="B26">
        <v>1.1352</v>
      </c>
    </row>
    <row r="27" spans="1:2" x14ac:dyDescent="0.25">
      <c r="A27" s="1">
        <v>43426</v>
      </c>
      <c r="B27">
        <v>1.1403000000000001</v>
      </c>
    </row>
    <row r="28" spans="1:2" x14ac:dyDescent="0.25">
      <c r="A28" s="1">
        <v>43425</v>
      </c>
      <c r="B28">
        <v>1.1409</v>
      </c>
    </row>
    <row r="29" spans="1:2" x14ac:dyDescent="0.25">
      <c r="A29" s="1">
        <v>43424</v>
      </c>
      <c r="B29">
        <v>1.1420999999999999</v>
      </c>
    </row>
    <row r="30" spans="1:2" x14ac:dyDescent="0.25">
      <c r="A30" s="1">
        <v>43423</v>
      </c>
      <c r="B30">
        <v>1.1427</v>
      </c>
    </row>
    <row r="31" spans="1:2" x14ac:dyDescent="0.25">
      <c r="A31" s="1">
        <v>43422</v>
      </c>
      <c r="B31">
        <v>1.1346000000000001</v>
      </c>
    </row>
    <row r="32" spans="1:2" x14ac:dyDescent="0.25">
      <c r="A32" s="1">
        <v>43421</v>
      </c>
      <c r="B32">
        <v>1.1346000000000001</v>
      </c>
    </row>
    <row r="33" spans="1:2" x14ac:dyDescent="0.25">
      <c r="A33" s="1">
        <v>43420</v>
      </c>
      <c r="B33">
        <v>1.1346000000000001</v>
      </c>
    </row>
    <row r="34" spans="1:2" x14ac:dyDescent="0.25">
      <c r="A34" s="1">
        <v>43419</v>
      </c>
      <c r="B34">
        <v>1.1305000000000001</v>
      </c>
    </row>
    <row r="35" spans="1:2" x14ac:dyDescent="0.25">
      <c r="A35" s="1">
        <v>43418</v>
      </c>
      <c r="B35">
        <v>1.1295999999999999</v>
      </c>
    </row>
    <row r="36" spans="1:2" x14ac:dyDescent="0.25">
      <c r="A36" s="1">
        <v>43417</v>
      </c>
      <c r="B36">
        <v>1.1261000000000001</v>
      </c>
    </row>
    <row r="37" spans="1:2" x14ac:dyDescent="0.25">
      <c r="A37" s="1">
        <v>43416</v>
      </c>
      <c r="B37">
        <v>1.1265000000000001</v>
      </c>
    </row>
    <row r="38" spans="1:2" x14ac:dyDescent="0.25">
      <c r="A38" s="1">
        <v>43415</v>
      </c>
      <c r="B38">
        <v>1.1346000000000001</v>
      </c>
    </row>
    <row r="39" spans="1:2" x14ac:dyDescent="0.25">
      <c r="A39" s="1">
        <v>43414</v>
      </c>
      <c r="B39">
        <v>1.1346000000000001</v>
      </c>
    </row>
    <row r="40" spans="1:2" x14ac:dyDescent="0.25">
      <c r="A40" s="1">
        <v>43413</v>
      </c>
      <c r="B40">
        <v>1.1346000000000001</v>
      </c>
    </row>
    <row r="41" spans="1:2" x14ac:dyDescent="0.25">
      <c r="A41" s="1">
        <v>43412</v>
      </c>
      <c r="B41">
        <v>1.1424000000000001</v>
      </c>
    </row>
    <row r="42" spans="1:2" x14ac:dyDescent="0.25">
      <c r="A42" s="1">
        <v>43411</v>
      </c>
      <c r="B42">
        <v>1.1487000000000001</v>
      </c>
    </row>
    <row r="43" spans="1:2" x14ac:dyDescent="0.25">
      <c r="A43" s="1">
        <v>43410</v>
      </c>
      <c r="B43">
        <v>1.1428</v>
      </c>
    </row>
    <row r="44" spans="1:2" x14ac:dyDescent="0.25">
      <c r="A44" s="1">
        <v>43409</v>
      </c>
      <c r="B44">
        <v>1.137</v>
      </c>
    </row>
    <row r="45" spans="1:2" x14ac:dyDescent="0.25">
      <c r="A45" s="1">
        <v>43408</v>
      </c>
      <c r="B45">
        <v>1.1416999999999999</v>
      </c>
    </row>
    <row r="46" spans="1:2" x14ac:dyDescent="0.25">
      <c r="A46" s="1">
        <v>43407</v>
      </c>
      <c r="B46">
        <v>1.1416999999999999</v>
      </c>
    </row>
    <row r="47" spans="1:2" x14ac:dyDescent="0.25">
      <c r="A47" s="1">
        <v>43406</v>
      </c>
      <c r="B47">
        <v>1.1416999999999999</v>
      </c>
    </row>
    <row r="48" spans="1:2" x14ac:dyDescent="0.25">
      <c r="A48" s="1">
        <v>43405</v>
      </c>
      <c r="B48">
        <v>1.1393</v>
      </c>
    </row>
    <row r="49" spans="1:2" x14ac:dyDescent="0.25">
      <c r="A49" s="1">
        <v>43404</v>
      </c>
      <c r="B49">
        <v>1.1317999999999999</v>
      </c>
    </row>
    <row r="50" spans="1:2" x14ac:dyDescent="0.25">
      <c r="A50" s="1">
        <v>43403</v>
      </c>
      <c r="B50">
        <v>1.1372</v>
      </c>
    </row>
    <row r="51" spans="1:2" x14ac:dyDescent="0.25">
      <c r="A51" s="1">
        <v>43402</v>
      </c>
      <c r="B51">
        <v>1.1380999999999999</v>
      </c>
    </row>
    <row r="52" spans="1:2" x14ac:dyDescent="0.25">
      <c r="A52" s="1">
        <v>43401</v>
      </c>
      <c r="B52">
        <v>1.1345000000000001</v>
      </c>
    </row>
    <row r="53" spans="1:2" x14ac:dyDescent="0.25">
      <c r="A53" s="1">
        <v>43400</v>
      </c>
      <c r="B53">
        <v>1.1345000000000001</v>
      </c>
    </row>
    <row r="54" spans="1:2" x14ac:dyDescent="0.25">
      <c r="A54" s="1">
        <v>43399</v>
      </c>
      <c r="B54">
        <v>1.1345000000000001</v>
      </c>
    </row>
    <row r="55" spans="1:2" x14ac:dyDescent="0.25">
      <c r="A55" s="1">
        <v>43398</v>
      </c>
      <c r="B55">
        <v>1.1415999999999999</v>
      </c>
    </row>
    <row r="56" spans="1:2" x14ac:dyDescent="0.25">
      <c r="A56" s="1">
        <v>43397</v>
      </c>
      <c r="B56">
        <v>1.1389</v>
      </c>
    </row>
    <row r="57" spans="1:2" x14ac:dyDescent="0.25">
      <c r="A57" s="1">
        <v>43396</v>
      </c>
      <c r="B57">
        <v>1.1477999999999999</v>
      </c>
    </row>
    <row r="58" spans="1:2" x14ac:dyDescent="0.25">
      <c r="A58" s="1">
        <v>43395</v>
      </c>
      <c r="B58">
        <v>1.1494</v>
      </c>
    </row>
    <row r="59" spans="1:2" x14ac:dyDescent="0.25">
      <c r="A59" s="1">
        <v>43394</v>
      </c>
      <c r="B59">
        <v>1.147</v>
      </c>
    </row>
    <row r="60" spans="1:2" x14ac:dyDescent="0.25">
      <c r="A60" s="1">
        <v>43393</v>
      </c>
      <c r="B60">
        <v>1.147</v>
      </c>
    </row>
    <row r="61" spans="1:2" x14ac:dyDescent="0.25">
      <c r="A61" s="1">
        <v>43392</v>
      </c>
      <c r="B61">
        <v>1.147</v>
      </c>
    </row>
    <row r="62" spans="1:2" x14ac:dyDescent="0.25">
      <c r="A62" s="1">
        <v>43391</v>
      </c>
      <c r="B62">
        <v>1.1505000000000001</v>
      </c>
    </row>
    <row r="63" spans="1:2" x14ac:dyDescent="0.25">
      <c r="A63" s="1">
        <v>43390</v>
      </c>
      <c r="B63">
        <v>1.153</v>
      </c>
    </row>
    <row r="64" spans="1:2" x14ac:dyDescent="0.25">
      <c r="A64" s="1">
        <v>43389</v>
      </c>
      <c r="B64">
        <v>1.1587000000000001</v>
      </c>
    </row>
    <row r="65" spans="1:2" x14ac:dyDescent="0.25">
      <c r="A65" s="1">
        <v>43388</v>
      </c>
      <c r="B65">
        <v>1.1580999999999999</v>
      </c>
    </row>
    <row r="66" spans="1:2" x14ac:dyDescent="0.25">
      <c r="A66" s="1">
        <v>43387</v>
      </c>
      <c r="B66">
        <v>1.1574</v>
      </c>
    </row>
    <row r="67" spans="1:2" x14ac:dyDescent="0.25">
      <c r="A67" s="1">
        <v>43386</v>
      </c>
      <c r="B67">
        <v>1.1574</v>
      </c>
    </row>
    <row r="68" spans="1:2" x14ac:dyDescent="0.25">
      <c r="A68" s="1">
        <v>43385</v>
      </c>
      <c r="B68">
        <v>1.1574</v>
      </c>
    </row>
    <row r="69" spans="1:2" x14ac:dyDescent="0.25">
      <c r="A69" s="1">
        <v>43384</v>
      </c>
      <c r="B69">
        <v>1.1575</v>
      </c>
    </row>
    <row r="70" spans="1:2" x14ac:dyDescent="0.25">
      <c r="A70" s="1">
        <v>43383</v>
      </c>
      <c r="B70">
        <v>1.1499999999999999</v>
      </c>
    </row>
    <row r="71" spans="1:2" x14ac:dyDescent="0.25">
      <c r="A71" s="1">
        <v>43382</v>
      </c>
      <c r="B71">
        <v>1.1435</v>
      </c>
    </row>
    <row r="72" spans="1:2" x14ac:dyDescent="0.25">
      <c r="A72" s="1">
        <v>43381</v>
      </c>
      <c r="B72">
        <v>1.1477999999999999</v>
      </c>
    </row>
    <row r="73" spans="1:2" x14ac:dyDescent="0.25">
      <c r="A73" s="1">
        <v>43380</v>
      </c>
      <c r="B73">
        <v>1.1506000000000001</v>
      </c>
    </row>
    <row r="74" spans="1:2" x14ac:dyDescent="0.25">
      <c r="A74" s="1">
        <v>43379</v>
      </c>
      <c r="B74">
        <v>1.1506000000000001</v>
      </c>
    </row>
    <row r="75" spans="1:2" x14ac:dyDescent="0.25">
      <c r="A75" s="1">
        <v>43378</v>
      </c>
      <c r="B75">
        <v>1.1506000000000001</v>
      </c>
    </row>
    <row r="76" spans="1:2" x14ac:dyDescent="0.25">
      <c r="A76" s="1">
        <v>43377</v>
      </c>
      <c r="B76">
        <v>1.1501999999999999</v>
      </c>
    </row>
    <row r="77" spans="1:2" x14ac:dyDescent="0.25">
      <c r="A77" s="1">
        <v>43376</v>
      </c>
      <c r="B77">
        <v>1.1548</v>
      </c>
    </row>
    <row r="78" spans="1:2" x14ac:dyDescent="0.25">
      <c r="A78" s="1">
        <v>43375</v>
      </c>
      <c r="B78">
        <v>1.1543000000000001</v>
      </c>
    </row>
    <row r="79" spans="1:2" x14ac:dyDescent="0.25">
      <c r="A79" s="1">
        <v>43374</v>
      </c>
      <c r="B79">
        <v>1.1606000000000001</v>
      </c>
    </row>
    <row r="80" spans="1:2" x14ac:dyDescent="0.25">
      <c r="A80" s="1">
        <v>43373</v>
      </c>
      <c r="B80">
        <v>1.1576</v>
      </c>
    </row>
    <row r="81" spans="1:2" x14ac:dyDescent="0.25">
      <c r="A81" s="1">
        <v>43372</v>
      </c>
      <c r="B81">
        <v>1.1576</v>
      </c>
    </row>
    <row r="82" spans="1:2" x14ac:dyDescent="0.25">
      <c r="A82" s="1">
        <v>43371</v>
      </c>
      <c r="B82">
        <v>1.1576</v>
      </c>
    </row>
    <row r="83" spans="1:2" x14ac:dyDescent="0.25">
      <c r="A83" s="1">
        <v>43370</v>
      </c>
      <c r="B83">
        <v>1.1707000000000001</v>
      </c>
    </row>
    <row r="84" spans="1:2" x14ac:dyDescent="0.25">
      <c r="A84" s="1">
        <v>43369</v>
      </c>
      <c r="B84">
        <v>1.1737</v>
      </c>
    </row>
    <row r="85" spans="1:2" x14ac:dyDescent="0.25">
      <c r="A85" s="1">
        <v>43368</v>
      </c>
      <c r="B85">
        <v>1.1777</v>
      </c>
    </row>
    <row r="86" spans="1:2" x14ac:dyDescent="0.25">
      <c r="A86" s="1">
        <v>43367</v>
      </c>
      <c r="B86">
        <v>1.1773</v>
      </c>
    </row>
    <row r="87" spans="1:2" x14ac:dyDescent="0.25">
      <c r="A87" s="1">
        <v>43366</v>
      </c>
      <c r="B87">
        <v>1.1758999999999999</v>
      </c>
    </row>
    <row r="88" spans="1:2" x14ac:dyDescent="0.25">
      <c r="A88" s="1">
        <v>43365</v>
      </c>
      <c r="B88">
        <v>1.1758999999999999</v>
      </c>
    </row>
    <row r="89" spans="1:2" x14ac:dyDescent="0.25">
      <c r="A89" s="1">
        <v>43364</v>
      </c>
      <c r="B89">
        <v>1.1758999999999999</v>
      </c>
    </row>
    <row r="90" spans="1:2" x14ac:dyDescent="0.25">
      <c r="A90" s="1">
        <v>43363</v>
      </c>
      <c r="B90">
        <v>1.1769000000000001</v>
      </c>
    </row>
    <row r="91" spans="1:2" x14ac:dyDescent="0.25">
      <c r="A91" s="1">
        <v>43362</v>
      </c>
      <c r="B91">
        <v>1.1667000000000001</v>
      </c>
    </row>
    <row r="92" spans="1:2" x14ac:dyDescent="0.25">
      <c r="A92" s="1">
        <v>43361</v>
      </c>
      <c r="B92">
        <v>1.1697</v>
      </c>
    </row>
    <row r="93" spans="1:2" x14ac:dyDescent="0.25">
      <c r="A93" s="1">
        <v>43360</v>
      </c>
      <c r="B93">
        <v>1.1671</v>
      </c>
    </row>
    <row r="94" spans="1:2" x14ac:dyDescent="0.25">
      <c r="A94" s="1">
        <v>43359</v>
      </c>
      <c r="B94">
        <v>1.1689000000000001</v>
      </c>
    </row>
    <row r="95" spans="1:2" x14ac:dyDescent="0.25">
      <c r="A95" s="1">
        <v>43358</v>
      </c>
      <c r="B95">
        <v>1.1689000000000001</v>
      </c>
    </row>
    <row r="96" spans="1:2" x14ac:dyDescent="0.25">
      <c r="A96" s="1">
        <v>43357</v>
      </c>
      <c r="B96">
        <v>1.1689000000000001</v>
      </c>
    </row>
    <row r="97" spans="1:2" x14ac:dyDescent="0.25">
      <c r="A97" s="1">
        <v>43356</v>
      </c>
      <c r="B97">
        <v>1.1619999999999999</v>
      </c>
    </row>
    <row r="98" spans="1:2" x14ac:dyDescent="0.25">
      <c r="A98" s="1">
        <v>43355</v>
      </c>
      <c r="B98">
        <v>1.1585000000000001</v>
      </c>
    </row>
    <row r="99" spans="1:2" x14ac:dyDescent="0.25">
      <c r="A99" s="1">
        <v>43354</v>
      </c>
      <c r="B99">
        <v>1.1574</v>
      </c>
    </row>
    <row r="100" spans="1:2" x14ac:dyDescent="0.25">
      <c r="A100" s="1">
        <v>43353</v>
      </c>
      <c r="B100">
        <v>1.1571</v>
      </c>
    </row>
    <row r="101" spans="1:2" x14ac:dyDescent="0.25">
      <c r="A101" s="1">
        <v>43352</v>
      </c>
      <c r="B101">
        <v>1.1615</v>
      </c>
    </row>
    <row r="102" spans="1:2" x14ac:dyDescent="0.25">
      <c r="A102" s="1">
        <v>43351</v>
      </c>
      <c r="B102">
        <v>1.1615</v>
      </c>
    </row>
    <row r="103" spans="1:2" x14ac:dyDescent="0.25">
      <c r="A103" s="1">
        <v>43350</v>
      </c>
      <c r="B103">
        <v>1.1615</v>
      </c>
    </row>
    <row r="104" spans="1:2" x14ac:dyDescent="0.25">
      <c r="A104" s="1">
        <v>43349</v>
      </c>
      <c r="B104">
        <v>1.1634</v>
      </c>
    </row>
    <row r="105" spans="1:2" x14ac:dyDescent="0.25">
      <c r="A105" s="1">
        <v>43348</v>
      </c>
      <c r="B105">
        <v>1.1581999999999999</v>
      </c>
    </row>
    <row r="106" spans="1:2" x14ac:dyDescent="0.25">
      <c r="A106" s="1">
        <v>43347</v>
      </c>
      <c r="B106">
        <v>1.1561999999999999</v>
      </c>
    </row>
    <row r="107" spans="1:2" x14ac:dyDescent="0.25">
      <c r="A107" s="1">
        <v>43346</v>
      </c>
      <c r="B107">
        <v>1.1609</v>
      </c>
    </row>
    <row r="108" spans="1:2" x14ac:dyDescent="0.25">
      <c r="A108" s="1">
        <v>43345</v>
      </c>
      <c r="B108">
        <v>1.1651</v>
      </c>
    </row>
    <row r="109" spans="1:2" x14ac:dyDescent="0.25">
      <c r="A109" s="1">
        <v>43344</v>
      </c>
      <c r="B109">
        <v>1.1651</v>
      </c>
    </row>
    <row r="110" spans="1:2" x14ac:dyDescent="0.25">
      <c r="A110" s="1">
        <v>43343</v>
      </c>
      <c r="B110">
        <v>1.1651</v>
      </c>
    </row>
    <row r="111" spans="1:2" x14ac:dyDescent="0.25">
      <c r="A111" s="1">
        <v>43342</v>
      </c>
      <c r="B111">
        <v>1.1692</v>
      </c>
    </row>
    <row r="112" spans="1:2" x14ac:dyDescent="0.25">
      <c r="A112" s="1">
        <v>43341</v>
      </c>
      <c r="B112">
        <v>1.1659999999999999</v>
      </c>
    </row>
    <row r="113" spans="1:2" x14ac:dyDescent="0.25">
      <c r="A113" s="1">
        <v>43340</v>
      </c>
      <c r="B113">
        <v>1.171</v>
      </c>
    </row>
    <row r="114" spans="1:2" x14ac:dyDescent="0.25">
      <c r="A114" s="1">
        <v>43339</v>
      </c>
      <c r="B114">
        <v>1.1633</v>
      </c>
    </row>
    <row r="115" spans="1:2" x14ac:dyDescent="0.25">
      <c r="A115" s="1">
        <v>43338</v>
      </c>
      <c r="B115">
        <v>1.1588000000000001</v>
      </c>
    </row>
    <row r="116" spans="1:2" x14ac:dyDescent="0.25">
      <c r="A116" s="1">
        <v>43337</v>
      </c>
      <c r="B116">
        <v>1.1588000000000001</v>
      </c>
    </row>
    <row r="117" spans="1:2" x14ac:dyDescent="0.25">
      <c r="A117" s="1">
        <v>43336</v>
      </c>
      <c r="B117">
        <v>1.1588000000000001</v>
      </c>
    </row>
    <row r="118" spans="1:2" x14ac:dyDescent="0.25">
      <c r="A118" s="1">
        <v>43335</v>
      </c>
      <c r="B118">
        <v>1.1578999999999999</v>
      </c>
    </row>
    <row r="119" spans="1:2" x14ac:dyDescent="0.25">
      <c r="A119" s="1">
        <v>43334</v>
      </c>
      <c r="B119">
        <v>1.1616</v>
      </c>
    </row>
    <row r="120" spans="1:2" x14ac:dyDescent="0.25">
      <c r="A120" s="1">
        <v>43333</v>
      </c>
      <c r="B120">
        <v>1.1501999999999999</v>
      </c>
    </row>
    <row r="121" spans="1:2" x14ac:dyDescent="0.25">
      <c r="A121" s="1">
        <v>43332</v>
      </c>
      <c r="B121">
        <v>1.1419999999999999</v>
      </c>
    </row>
    <row r="122" spans="1:2" x14ac:dyDescent="0.25">
      <c r="A122" s="1">
        <v>43331</v>
      </c>
      <c r="B122">
        <v>1.1391</v>
      </c>
    </row>
    <row r="123" spans="1:2" x14ac:dyDescent="0.25">
      <c r="A123" s="1">
        <v>43330</v>
      </c>
      <c r="B123">
        <v>1.1391</v>
      </c>
    </row>
    <row r="124" spans="1:2" x14ac:dyDescent="0.25">
      <c r="A124" s="1">
        <v>43329</v>
      </c>
      <c r="B124">
        <v>1.1391</v>
      </c>
    </row>
    <row r="125" spans="1:2" x14ac:dyDescent="0.25">
      <c r="A125" s="1">
        <v>43328</v>
      </c>
      <c r="B125">
        <v>1.137</v>
      </c>
    </row>
    <row r="126" spans="1:2" x14ac:dyDescent="0.25">
      <c r="A126" s="1">
        <v>43327</v>
      </c>
      <c r="B126">
        <v>1.1321000000000001</v>
      </c>
    </row>
    <row r="127" spans="1:2" x14ac:dyDescent="0.25">
      <c r="A127" s="1">
        <v>43326</v>
      </c>
      <c r="B127">
        <v>1.1406000000000001</v>
      </c>
    </row>
    <row r="128" spans="1:2" x14ac:dyDescent="0.25">
      <c r="A128" s="1">
        <v>43325</v>
      </c>
      <c r="B128">
        <v>1.1403000000000001</v>
      </c>
    </row>
    <row r="129" spans="1:2" x14ac:dyDescent="0.25">
      <c r="A129" s="1">
        <v>43324</v>
      </c>
      <c r="B129">
        <v>1.1456</v>
      </c>
    </row>
    <row r="130" spans="1:2" x14ac:dyDescent="0.25">
      <c r="A130" s="1">
        <v>43323</v>
      </c>
      <c r="B130">
        <v>1.1456</v>
      </c>
    </row>
    <row r="131" spans="1:2" x14ac:dyDescent="0.25">
      <c r="A131" s="1">
        <v>43322</v>
      </c>
      <c r="B131">
        <v>1.1456</v>
      </c>
    </row>
    <row r="132" spans="1:2" x14ac:dyDescent="0.25">
      <c r="A132" s="1">
        <v>43321</v>
      </c>
      <c r="B132">
        <v>1.1593</v>
      </c>
    </row>
    <row r="133" spans="1:2" x14ac:dyDescent="0.25">
      <c r="A133" s="1">
        <v>43320</v>
      </c>
      <c r="B133">
        <v>1.1589</v>
      </c>
    </row>
    <row r="134" spans="1:2" x14ac:dyDescent="0.25">
      <c r="A134" s="1">
        <v>43319</v>
      </c>
      <c r="B134">
        <v>1.1601999999999999</v>
      </c>
    </row>
    <row r="135" spans="1:2" x14ac:dyDescent="0.25">
      <c r="A135" s="1">
        <v>43318</v>
      </c>
      <c r="B135">
        <v>1.1543000000000001</v>
      </c>
    </row>
    <row r="136" spans="1:2" x14ac:dyDescent="0.25">
      <c r="A136" s="1">
        <v>43317</v>
      </c>
      <c r="B136">
        <v>1.1588000000000001</v>
      </c>
    </row>
    <row r="137" spans="1:2" x14ac:dyDescent="0.25">
      <c r="A137" s="1">
        <v>43316</v>
      </c>
      <c r="B137">
        <v>1.1588000000000001</v>
      </c>
    </row>
    <row r="138" spans="1:2" x14ac:dyDescent="0.25">
      <c r="A138" s="1">
        <v>43315</v>
      </c>
      <c r="B138">
        <v>1.1588000000000001</v>
      </c>
    </row>
    <row r="139" spans="1:2" x14ac:dyDescent="0.25">
      <c r="A139" s="1">
        <v>43314</v>
      </c>
      <c r="B139">
        <v>1.1617</v>
      </c>
    </row>
    <row r="140" spans="1:2" x14ac:dyDescent="0.25">
      <c r="A140" s="1">
        <v>43313</v>
      </c>
      <c r="B140">
        <v>1.1696</v>
      </c>
    </row>
    <row r="141" spans="1:2" x14ac:dyDescent="0.25">
      <c r="A141" s="1">
        <v>43312</v>
      </c>
      <c r="B141">
        <v>1.1736</v>
      </c>
    </row>
    <row r="142" spans="1:2" x14ac:dyDescent="0.25">
      <c r="A142" s="1">
        <v>43311</v>
      </c>
      <c r="B142">
        <v>1.1684000000000001</v>
      </c>
    </row>
    <row r="143" spans="1:2" x14ac:dyDescent="0.25">
      <c r="A143" s="1">
        <v>43310</v>
      </c>
      <c r="B143">
        <v>1.1625000000000001</v>
      </c>
    </row>
    <row r="144" spans="1:2" x14ac:dyDescent="0.25">
      <c r="A144" s="1">
        <v>43309</v>
      </c>
      <c r="B144">
        <v>1.1625000000000001</v>
      </c>
    </row>
    <row r="145" spans="1:2" x14ac:dyDescent="0.25">
      <c r="A145" s="1">
        <v>43308</v>
      </c>
      <c r="B145">
        <v>1.1625000000000001</v>
      </c>
    </row>
    <row r="146" spans="1:2" x14ac:dyDescent="0.25">
      <c r="A146" s="1">
        <v>43307</v>
      </c>
      <c r="B146">
        <v>1.1716</v>
      </c>
    </row>
    <row r="147" spans="1:2" x14ac:dyDescent="0.25">
      <c r="A147" s="1">
        <v>43306</v>
      </c>
      <c r="B147">
        <v>1.169</v>
      </c>
    </row>
    <row r="148" spans="1:2" x14ac:dyDescent="0.25">
      <c r="A148" s="1">
        <v>43305</v>
      </c>
      <c r="B148">
        <v>1.1706000000000001</v>
      </c>
    </row>
    <row r="149" spans="1:2" x14ac:dyDescent="0.25">
      <c r="A149" s="1">
        <v>43304</v>
      </c>
      <c r="B149">
        <v>1.1716</v>
      </c>
    </row>
    <row r="150" spans="1:2" x14ac:dyDescent="0.25">
      <c r="A150" s="1">
        <v>43303</v>
      </c>
      <c r="B150">
        <v>1.167</v>
      </c>
    </row>
    <row r="151" spans="1:2" x14ac:dyDescent="0.25">
      <c r="A151" s="1">
        <v>43302</v>
      </c>
      <c r="B151">
        <v>1.167</v>
      </c>
    </row>
    <row r="152" spans="1:2" x14ac:dyDescent="0.25">
      <c r="A152" s="1">
        <v>43301</v>
      </c>
      <c r="B152">
        <v>1.167</v>
      </c>
    </row>
    <row r="153" spans="1:2" x14ac:dyDescent="0.25">
      <c r="A153" s="1">
        <v>43300</v>
      </c>
      <c r="B153">
        <v>1.1588000000000001</v>
      </c>
    </row>
    <row r="154" spans="1:2" x14ac:dyDescent="0.25">
      <c r="A154" s="1">
        <v>43299</v>
      </c>
      <c r="B154">
        <v>1.1611</v>
      </c>
    </row>
    <row r="155" spans="1:2" x14ac:dyDescent="0.25">
      <c r="A155" s="1">
        <v>43298</v>
      </c>
      <c r="B155">
        <v>1.1707000000000001</v>
      </c>
    </row>
    <row r="156" spans="1:2" x14ac:dyDescent="0.25">
      <c r="A156" s="1">
        <v>43297</v>
      </c>
      <c r="B156">
        <v>1.1719999999999999</v>
      </c>
    </row>
    <row r="157" spans="1:2" x14ac:dyDescent="0.25">
      <c r="A157" s="1">
        <v>43296</v>
      </c>
      <c r="B157">
        <v>1.1642999999999999</v>
      </c>
    </row>
    <row r="158" spans="1:2" x14ac:dyDescent="0.25">
      <c r="A158" s="1">
        <v>43295</v>
      </c>
      <c r="B158">
        <v>1.1642999999999999</v>
      </c>
    </row>
    <row r="159" spans="1:2" x14ac:dyDescent="0.25">
      <c r="A159" s="1">
        <v>43294</v>
      </c>
      <c r="B159">
        <v>1.1642999999999999</v>
      </c>
    </row>
    <row r="160" spans="1:2" x14ac:dyDescent="0.25">
      <c r="A160" s="1">
        <v>43293</v>
      </c>
      <c r="B160">
        <v>1.1657999999999999</v>
      </c>
    </row>
    <row r="161" spans="1:2" x14ac:dyDescent="0.25">
      <c r="A161" s="1">
        <v>43292</v>
      </c>
      <c r="B161">
        <v>1.1735</v>
      </c>
    </row>
    <row r="162" spans="1:2" x14ac:dyDescent="0.25">
      <c r="A162" s="1">
        <v>43291</v>
      </c>
      <c r="B162">
        <v>1.1713</v>
      </c>
    </row>
    <row r="163" spans="1:2" x14ac:dyDescent="0.25">
      <c r="A163" s="1">
        <v>43290</v>
      </c>
      <c r="B163">
        <v>1.1789000000000001</v>
      </c>
    </row>
    <row r="164" spans="1:2" x14ac:dyDescent="0.25">
      <c r="A164" s="1">
        <v>43289</v>
      </c>
      <c r="B164">
        <v>1.1724000000000001</v>
      </c>
    </row>
    <row r="165" spans="1:2" x14ac:dyDescent="0.25">
      <c r="A165" s="1">
        <v>43288</v>
      </c>
      <c r="B165">
        <v>1.1724000000000001</v>
      </c>
    </row>
    <row r="166" spans="1:2" x14ac:dyDescent="0.25">
      <c r="A166" s="1">
        <v>43287</v>
      </c>
      <c r="B166">
        <v>1.1724000000000001</v>
      </c>
    </row>
    <row r="167" spans="1:2" x14ac:dyDescent="0.25">
      <c r="A167" s="1">
        <v>43286</v>
      </c>
      <c r="B167">
        <v>1.1709000000000001</v>
      </c>
    </row>
    <row r="168" spans="1:2" x14ac:dyDescent="0.25">
      <c r="A168" s="1">
        <v>43285</v>
      </c>
      <c r="B168">
        <v>1.1641999999999999</v>
      </c>
    </row>
    <row r="169" spans="1:2" x14ac:dyDescent="0.25">
      <c r="A169" s="1">
        <v>43284</v>
      </c>
      <c r="B169">
        <v>1.1665000000000001</v>
      </c>
    </row>
    <row r="170" spans="1:2" x14ac:dyDescent="0.25">
      <c r="A170" s="1">
        <v>43283</v>
      </c>
      <c r="B170">
        <v>1.1638999999999999</v>
      </c>
    </row>
    <row r="171" spans="1:2" x14ac:dyDescent="0.25">
      <c r="A171" s="1">
        <v>43282</v>
      </c>
      <c r="B171">
        <v>1.1657999999999999</v>
      </c>
    </row>
    <row r="172" spans="1:2" x14ac:dyDescent="0.25">
      <c r="A172" s="1">
        <v>43281</v>
      </c>
      <c r="B172">
        <v>1.1657999999999999</v>
      </c>
    </row>
    <row r="173" spans="1:2" x14ac:dyDescent="0.25">
      <c r="A173" s="1">
        <v>43280</v>
      </c>
      <c r="B173">
        <v>1.1657999999999999</v>
      </c>
    </row>
    <row r="174" spans="1:2" x14ac:dyDescent="0.25">
      <c r="A174" s="1">
        <v>43279</v>
      </c>
      <c r="B174">
        <v>1.1583000000000001</v>
      </c>
    </row>
    <row r="175" spans="1:2" x14ac:dyDescent="0.25">
      <c r="A175" s="1">
        <v>43278</v>
      </c>
      <c r="B175">
        <v>1.1616</v>
      </c>
    </row>
    <row r="176" spans="1:2" x14ac:dyDescent="0.25">
      <c r="A176" s="1">
        <v>43277</v>
      </c>
      <c r="B176">
        <v>1.1672</v>
      </c>
    </row>
    <row r="177" spans="1:2" x14ac:dyDescent="0.25">
      <c r="A177" s="1">
        <v>43276</v>
      </c>
      <c r="B177">
        <v>1.17</v>
      </c>
    </row>
    <row r="178" spans="1:2" x14ac:dyDescent="0.25">
      <c r="A178" s="1">
        <v>43275</v>
      </c>
      <c r="B178">
        <v>1.1648000000000001</v>
      </c>
    </row>
    <row r="179" spans="1:2" x14ac:dyDescent="0.25">
      <c r="A179" s="1">
        <v>43274</v>
      </c>
      <c r="B179">
        <v>1.1648000000000001</v>
      </c>
    </row>
    <row r="180" spans="1:2" x14ac:dyDescent="0.25">
      <c r="A180" s="1">
        <v>43273</v>
      </c>
      <c r="B180">
        <v>1.1648000000000001</v>
      </c>
    </row>
    <row r="181" spans="1:2" x14ac:dyDescent="0.25">
      <c r="A181" s="1">
        <v>43272</v>
      </c>
      <c r="B181">
        <v>1.1537999999999999</v>
      </c>
    </row>
    <row r="182" spans="1:2" x14ac:dyDescent="0.25">
      <c r="A182" s="1">
        <v>43271</v>
      </c>
      <c r="B182">
        <v>1.1577999999999999</v>
      </c>
    </row>
    <row r="183" spans="1:2" x14ac:dyDescent="0.25">
      <c r="A183" s="1">
        <v>43270</v>
      </c>
      <c r="B183">
        <v>1.1534</v>
      </c>
    </row>
    <row r="184" spans="1:2" x14ac:dyDescent="0.25">
      <c r="A184" s="1">
        <v>43269</v>
      </c>
      <c r="B184">
        <v>1.1613</v>
      </c>
    </row>
    <row r="185" spans="1:2" x14ac:dyDescent="0.25">
      <c r="A185" s="1">
        <v>43268</v>
      </c>
      <c r="B185">
        <v>1.1596</v>
      </c>
    </row>
    <row r="186" spans="1:2" x14ac:dyDescent="0.25">
      <c r="A186" s="1">
        <v>43267</v>
      </c>
      <c r="B186">
        <v>1.1596</v>
      </c>
    </row>
    <row r="187" spans="1:2" x14ac:dyDescent="0.25">
      <c r="A187" s="1">
        <v>43266</v>
      </c>
      <c r="B187">
        <v>1.1596</v>
      </c>
    </row>
    <row r="188" spans="1:2" x14ac:dyDescent="0.25">
      <c r="A188" s="1">
        <v>43265</v>
      </c>
      <c r="B188">
        <v>1.173</v>
      </c>
    </row>
    <row r="189" spans="1:2" x14ac:dyDescent="0.25">
      <c r="A189" s="1">
        <v>43264</v>
      </c>
      <c r="B189">
        <v>1.1763999999999999</v>
      </c>
    </row>
    <row r="190" spans="1:2" x14ac:dyDescent="0.25">
      <c r="A190" s="1">
        <v>43263</v>
      </c>
      <c r="B190">
        <v>1.1788000000000001</v>
      </c>
    </row>
    <row r="191" spans="1:2" x14ac:dyDescent="0.25">
      <c r="A191" s="1">
        <v>43262</v>
      </c>
      <c r="B191">
        <v>1.179</v>
      </c>
    </row>
    <row r="192" spans="1:2" x14ac:dyDescent="0.25">
      <c r="A192" s="1">
        <v>43261</v>
      </c>
      <c r="B192">
        <v>1.1754</v>
      </c>
    </row>
    <row r="193" spans="1:2" x14ac:dyDescent="0.25">
      <c r="A193" s="1">
        <v>43260</v>
      </c>
      <c r="B193">
        <v>1.1754</v>
      </c>
    </row>
    <row r="194" spans="1:2" x14ac:dyDescent="0.25">
      <c r="A194" s="1">
        <v>43259</v>
      </c>
      <c r="B194">
        <v>1.1754</v>
      </c>
    </row>
    <row r="195" spans="1:2" x14ac:dyDescent="0.25">
      <c r="A195" s="1">
        <v>43258</v>
      </c>
      <c r="B195">
        <v>1.1836</v>
      </c>
    </row>
    <row r="196" spans="1:2" x14ac:dyDescent="0.25">
      <c r="A196" s="1">
        <v>43257</v>
      </c>
      <c r="B196">
        <v>1.1765000000000001</v>
      </c>
    </row>
    <row r="197" spans="1:2" x14ac:dyDescent="0.25">
      <c r="A197" s="1">
        <v>43256</v>
      </c>
      <c r="B197">
        <v>1.1675</v>
      </c>
    </row>
    <row r="198" spans="1:2" x14ac:dyDescent="0.25">
      <c r="A198" s="1">
        <v>43255</v>
      </c>
      <c r="B198">
        <v>1.1737</v>
      </c>
    </row>
    <row r="199" spans="1:2" x14ac:dyDescent="0.25">
      <c r="A199" s="1">
        <v>43254</v>
      </c>
      <c r="B199">
        <v>1.1669</v>
      </c>
    </row>
    <row r="200" spans="1:2" x14ac:dyDescent="0.25">
      <c r="A200" s="1">
        <v>43253</v>
      </c>
      <c r="B200">
        <v>1.1669</v>
      </c>
    </row>
    <row r="201" spans="1:2" x14ac:dyDescent="0.25">
      <c r="A201" s="1">
        <v>43252</v>
      </c>
      <c r="B201">
        <v>1.1669</v>
      </c>
    </row>
    <row r="202" spans="1:2" x14ac:dyDescent="0.25">
      <c r="A202" s="1">
        <v>43251</v>
      </c>
      <c r="B202">
        <v>1.1698999999999999</v>
      </c>
    </row>
    <row r="203" spans="1:2" x14ac:dyDescent="0.25">
      <c r="A203" s="1">
        <v>43250</v>
      </c>
      <c r="B203">
        <v>1.1632</v>
      </c>
    </row>
    <row r="204" spans="1:2" x14ac:dyDescent="0.25">
      <c r="A204" s="1">
        <v>43249</v>
      </c>
      <c r="B204">
        <v>1.1557999999999999</v>
      </c>
    </row>
    <row r="205" spans="1:2" x14ac:dyDescent="0.25">
      <c r="A205" s="1">
        <v>43248</v>
      </c>
      <c r="B205">
        <v>1.1644000000000001</v>
      </c>
    </row>
    <row r="206" spans="1:2" x14ac:dyDescent="0.25">
      <c r="A206" s="1">
        <v>43247</v>
      </c>
      <c r="B206">
        <v>1.1675</v>
      </c>
    </row>
    <row r="207" spans="1:2" x14ac:dyDescent="0.25">
      <c r="A207" s="1">
        <v>43246</v>
      </c>
      <c r="B207">
        <v>1.1675</v>
      </c>
    </row>
    <row r="208" spans="1:2" x14ac:dyDescent="0.25">
      <c r="A208" s="1">
        <v>43245</v>
      </c>
      <c r="B208">
        <v>1.1675</v>
      </c>
    </row>
    <row r="209" spans="1:2" x14ac:dyDescent="0.25">
      <c r="A209" s="1">
        <v>43244</v>
      </c>
      <c r="B209">
        <v>1.1728000000000001</v>
      </c>
    </row>
    <row r="210" spans="1:2" x14ac:dyDescent="0.25">
      <c r="A210" s="1">
        <v>43243</v>
      </c>
      <c r="B210">
        <v>1.1708000000000001</v>
      </c>
    </row>
    <row r="211" spans="1:2" x14ac:dyDescent="0.25">
      <c r="A211" s="1">
        <v>43242</v>
      </c>
      <c r="B211">
        <v>1.1794</v>
      </c>
    </row>
    <row r="212" spans="1:2" x14ac:dyDescent="0.25">
      <c r="A212" s="1">
        <v>43241</v>
      </c>
      <c r="B212">
        <v>1.1758999999999999</v>
      </c>
    </row>
    <row r="213" spans="1:2" x14ac:dyDescent="0.25">
      <c r="A213" s="1">
        <v>43240</v>
      </c>
      <c r="B213">
        <v>1.1780999999999999</v>
      </c>
    </row>
    <row r="214" spans="1:2" x14ac:dyDescent="0.25">
      <c r="A214" s="1">
        <v>43239</v>
      </c>
      <c r="B214">
        <v>1.1780999999999999</v>
      </c>
    </row>
    <row r="215" spans="1:2" x14ac:dyDescent="0.25">
      <c r="A215" s="1">
        <v>43238</v>
      </c>
      <c r="B215">
        <v>1.1780999999999999</v>
      </c>
    </row>
    <row r="216" spans="1:2" x14ac:dyDescent="0.25">
      <c r="A216" s="1">
        <v>43237</v>
      </c>
      <c r="B216">
        <v>1.1805000000000001</v>
      </c>
    </row>
    <row r="217" spans="1:2" x14ac:dyDescent="0.25">
      <c r="A217" s="1">
        <v>43236</v>
      </c>
      <c r="B217">
        <v>1.1783999999999999</v>
      </c>
    </row>
    <row r="218" spans="1:2" x14ac:dyDescent="0.25">
      <c r="A218" s="1">
        <v>43235</v>
      </c>
      <c r="B218">
        <v>1.1882999999999999</v>
      </c>
    </row>
    <row r="219" spans="1:2" x14ac:dyDescent="0.25">
      <c r="A219" s="1">
        <v>43234</v>
      </c>
      <c r="B219">
        <v>1.1988000000000001</v>
      </c>
    </row>
    <row r="220" spans="1:2" x14ac:dyDescent="0.25">
      <c r="A220" s="1">
        <v>43233</v>
      </c>
      <c r="B220">
        <v>1.1934</v>
      </c>
    </row>
    <row r="221" spans="1:2" x14ac:dyDescent="0.25">
      <c r="A221" s="1">
        <v>43232</v>
      </c>
      <c r="B221">
        <v>1.1934</v>
      </c>
    </row>
    <row r="222" spans="1:2" x14ac:dyDescent="0.25">
      <c r="A222" s="1">
        <v>43231</v>
      </c>
      <c r="B222">
        <v>1.1934</v>
      </c>
    </row>
    <row r="223" spans="1:2" x14ac:dyDescent="0.25">
      <c r="A223" s="1">
        <v>43230</v>
      </c>
      <c r="B223">
        <v>1.1878</v>
      </c>
    </row>
    <row r="224" spans="1:2" x14ac:dyDescent="0.25">
      <c r="A224" s="1">
        <v>43229</v>
      </c>
      <c r="B224">
        <v>1.1879</v>
      </c>
    </row>
    <row r="225" spans="1:2" x14ac:dyDescent="0.25">
      <c r="A225" s="1">
        <v>43228</v>
      </c>
      <c r="B225">
        <v>1.1870000000000001</v>
      </c>
    </row>
    <row r="226" spans="1:2" x14ac:dyDescent="0.25">
      <c r="A226" s="1">
        <v>43227</v>
      </c>
      <c r="B226">
        <v>1.1901999999999999</v>
      </c>
    </row>
    <row r="227" spans="1:2" x14ac:dyDescent="0.25">
      <c r="A227" s="1">
        <v>43226</v>
      </c>
      <c r="B227">
        <v>1.1969000000000001</v>
      </c>
    </row>
    <row r="228" spans="1:2" x14ac:dyDescent="0.25">
      <c r="A228" s="1">
        <v>43225</v>
      </c>
      <c r="B228">
        <v>1.1969000000000001</v>
      </c>
    </row>
    <row r="229" spans="1:2" x14ac:dyDescent="0.25">
      <c r="A229" s="1">
        <v>43224</v>
      </c>
      <c r="B229">
        <v>1.1969000000000001</v>
      </c>
    </row>
    <row r="230" spans="1:2" x14ac:dyDescent="0.25">
      <c r="A230" s="1">
        <v>43223</v>
      </c>
      <c r="B230">
        <v>1.1992</v>
      </c>
    </row>
    <row r="231" spans="1:2" x14ac:dyDescent="0.25">
      <c r="A231" s="1">
        <v>43222</v>
      </c>
      <c r="B231">
        <v>1.2007000000000001</v>
      </c>
    </row>
    <row r="232" spans="1:2" x14ac:dyDescent="0.25">
      <c r="A232" s="1">
        <v>43221</v>
      </c>
      <c r="B232">
        <v>1.2079</v>
      </c>
    </row>
    <row r="233" spans="1:2" x14ac:dyDescent="0.25">
      <c r="A233" s="1">
        <v>43220</v>
      </c>
      <c r="B233">
        <v>1.2079</v>
      </c>
    </row>
    <row r="234" spans="1:2" x14ac:dyDescent="0.25">
      <c r="A234" s="1">
        <v>43219</v>
      </c>
      <c r="B234">
        <v>1.2070000000000001</v>
      </c>
    </row>
    <row r="235" spans="1:2" x14ac:dyDescent="0.25">
      <c r="A235" s="1">
        <v>43218</v>
      </c>
      <c r="B235">
        <v>1.2070000000000001</v>
      </c>
    </row>
    <row r="236" spans="1:2" x14ac:dyDescent="0.25">
      <c r="A236" s="1">
        <v>43217</v>
      </c>
      <c r="B236">
        <v>1.2070000000000001</v>
      </c>
    </row>
    <row r="237" spans="1:2" x14ac:dyDescent="0.25">
      <c r="A237" s="1">
        <v>43216</v>
      </c>
      <c r="B237">
        <v>1.2168000000000001</v>
      </c>
    </row>
    <row r="238" spans="1:2" x14ac:dyDescent="0.25">
      <c r="A238" s="1">
        <v>43215</v>
      </c>
      <c r="B238">
        <v>1.2184999999999999</v>
      </c>
    </row>
    <row r="239" spans="1:2" x14ac:dyDescent="0.25">
      <c r="A239" s="1">
        <v>43214</v>
      </c>
      <c r="B239">
        <v>1.2213000000000001</v>
      </c>
    </row>
    <row r="240" spans="1:2" x14ac:dyDescent="0.25">
      <c r="A240" s="1">
        <v>43213</v>
      </c>
      <c r="B240">
        <v>1.2238</v>
      </c>
    </row>
    <row r="241" spans="1:2" x14ac:dyDescent="0.25">
      <c r="A241" s="1">
        <v>43212</v>
      </c>
      <c r="B241">
        <v>1.2309000000000001</v>
      </c>
    </row>
    <row r="242" spans="1:2" x14ac:dyDescent="0.25">
      <c r="A242" s="1">
        <v>43211</v>
      </c>
      <c r="B242">
        <v>1.2309000000000001</v>
      </c>
    </row>
    <row r="243" spans="1:2" x14ac:dyDescent="0.25">
      <c r="A243" s="1">
        <v>43210</v>
      </c>
      <c r="B243">
        <v>1.2309000000000001</v>
      </c>
    </row>
    <row r="244" spans="1:2" x14ac:dyDescent="0.25">
      <c r="A244" s="1">
        <v>43209</v>
      </c>
      <c r="B244">
        <v>1.2382</v>
      </c>
    </row>
    <row r="245" spans="1:2" x14ac:dyDescent="0.25">
      <c r="A245" s="1">
        <v>43208</v>
      </c>
      <c r="B245">
        <v>1.2387999999999999</v>
      </c>
    </row>
    <row r="246" spans="1:2" x14ac:dyDescent="0.25">
      <c r="A246" s="1">
        <v>43207</v>
      </c>
      <c r="B246">
        <v>1.2357</v>
      </c>
    </row>
    <row r="247" spans="1:2" x14ac:dyDescent="0.25">
      <c r="A247" s="1">
        <v>43206</v>
      </c>
      <c r="B247">
        <v>1.2370000000000001</v>
      </c>
    </row>
    <row r="248" spans="1:2" x14ac:dyDescent="0.25">
      <c r="A248" s="1">
        <v>43205</v>
      </c>
      <c r="B248">
        <v>1.2317</v>
      </c>
    </row>
    <row r="249" spans="1:2" x14ac:dyDescent="0.25">
      <c r="A249" s="1">
        <v>43204</v>
      </c>
      <c r="B249">
        <v>1.2317</v>
      </c>
    </row>
    <row r="250" spans="1:2" x14ac:dyDescent="0.25">
      <c r="A250" s="1">
        <v>43203</v>
      </c>
      <c r="B250">
        <v>1.2317</v>
      </c>
    </row>
    <row r="251" spans="1:2" x14ac:dyDescent="0.25">
      <c r="A251" s="1">
        <v>43202</v>
      </c>
      <c r="B251">
        <v>1.2323</v>
      </c>
    </row>
    <row r="252" spans="1:2" x14ac:dyDescent="0.25">
      <c r="A252" s="1">
        <v>43201</v>
      </c>
      <c r="B252">
        <v>1.2383999999999999</v>
      </c>
    </row>
    <row r="253" spans="1:2" x14ac:dyDescent="0.25">
      <c r="A253" s="1">
        <v>43200</v>
      </c>
      <c r="B253">
        <v>1.2361</v>
      </c>
    </row>
    <row r="254" spans="1:2" x14ac:dyDescent="0.25">
      <c r="A254" s="1">
        <v>43199</v>
      </c>
      <c r="B254">
        <v>1.2303999999999999</v>
      </c>
    </row>
    <row r="255" spans="1:2" x14ac:dyDescent="0.25">
      <c r="A255" s="1">
        <v>43198</v>
      </c>
      <c r="B255">
        <v>1.2234</v>
      </c>
    </row>
    <row r="256" spans="1:2" x14ac:dyDescent="0.25">
      <c r="A256" s="1">
        <v>43197</v>
      </c>
      <c r="B256">
        <v>1.2234</v>
      </c>
    </row>
    <row r="257" spans="1:2" x14ac:dyDescent="0.25">
      <c r="A257" s="1">
        <v>43196</v>
      </c>
      <c r="B257">
        <v>1.2234</v>
      </c>
    </row>
    <row r="258" spans="1:2" x14ac:dyDescent="0.25">
      <c r="A258" s="1">
        <v>43195</v>
      </c>
      <c r="B258">
        <v>1.226</v>
      </c>
    </row>
    <row r="259" spans="1:2" x14ac:dyDescent="0.25">
      <c r="A259" s="1">
        <v>43194</v>
      </c>
      <c r="B259">
        <v>1.2276</v>
      </c>
    </row>
    <row r="260" spans="1:2" x14ac:dyDescent="0.25">
      <c r="A260" s="1">
        <v>43193</v>
      </c>
      <c r="B260">
        <v>1.2307999999999999</v>
      </c>
    </row>
    <row r="261" spans="1:2" x14ac:dyDescent="0.25">
      <c r="A261" s="1">
        <v>43192</v>
      </c>
      <c r="B261">
        <v>1.2321</v>
      </c>
    </row>
    <row r="262" spans="1:2" x14ac:dyDescent="0.25">
      <c r="A262" s="1">
        <v>43191</v>
      </c>
      <c r="B262">
        <v>1.2321</v>
      </c>
    </row>
    <row r="263" spans="1:2" x14ac:dyDescent="0.25">
      <c r="A263" s="1">
        <v>43190</v>
      </c>
      <c r="B263">
        <v>1.2321</v>
      </c>
    </row>
    <row r="264" spans="1:2" x14ac:dyDescent="0.25">
      <c r="A264" s="1">
        <v>43189</v>
      </c>
      <c r="B264">
        <v>1.2321</v>
      </c>
    </row>
    <row r="265" spans="1:2" x14ac:dyDescent="0.25">
      <c r="A265" s="1">
        <v>43188</v>
      </c>
      <c r="B265">
        <v>1.2321</v>
      </c>
    </row>
    <row r="266" spans="1:2" x14ac:dyDescent="0.25">
      <c r="A266" s="1">
        <v>43187</v>
      </c>
      <c r="B266">
        <v>1.2398</v>
      </c>
    </row>
    <row r="267" spans="1:2" x14ac:dyDescent="0.25">
      <c r="A267" s="1">
        <v>43186</v>
      </c>
      <c r="B267">
        <v>1.2376</v>
      </c>
    </row>
    <row r="268" spans="1:2" x14ac:dyDescent="0.25">
      <c r="A268" s="1">
        <v>43185</v>
      </c>
      <c r="B268">
        <v>1.2411000000000001</v>
      </c>
    </row>
    <row r="269" spans="1:2" x14ac:dyDescent="0.25">
      <c r="A269" s="1">
        <v>43184</v>
      </c>
      <c r="B269">
        <v>1.2345999999999999</v>
      </c>
    </row>
    <row r="270" spans="1:2" x14ac:dyDescent="0.25">
      <c r="A270" s="1">
        <v>43183</v>
      </c>
      <c r="B270">
        <v>1.2345999999999999</v>
      </c>
    </row>
    <row r="271" spans="1:2" x14ac:dyDescent="0.25">
      <c r="A271" s="1">
        <v>43182</v>
      </c>
      <c r="B271">
        <v>1.2345999999999999</v>
      </c>
    </row>
    <row r="272" spans="1:2" x14ac:dyDescent="0.25">
      <c r="A272" s="1">
        <v>43181</v>
      </c>
      <c r="B272">
        <v>1.2316</v>
      </c>
    </row>
    <row r="273" spans="1:2" x14ac:dyDescent="0.25">
      <c r="A273" s="1">
        <v>43180</v>
      </c>
      <c r="B273">
        <v>1.2285999999999999</v>
      </c>
    </row>
    <row r="274" spans="1:2" x14ac:dyDescent="0.25">
      <c r="A274" s="1">
        <v>43179</v>
      </c>
      <c r="B274">
        <v>1.2276</v>
      </c>
    </row>
    <row r="275" spans="1:2" x14ac:dyDescent="0.25">
      <c r="A275" s="1">
        <v>43178</v>
      </c>
      <c r="B275">
        <v>1.2309000000000001</v>
      </c>
    </row>
    <row r="276" spans="1:2" x14ac:dyDescent="0.25">
      <c r="A276" s="1">
        <v>43177</v>
      </c>
      <c r="B276">
        <v>1.2301</v>
      </c>
    </row>
    <row r="277" spans="1:2" x14ac:dyDescent="0.25">
      <c r="A277" s="1">
        <v>43176</v>
      </c>
      <c r="B277">
        <v>1.2301</v>
      </c>
    </row>
    <row r="278" spans="1:2" x14ac:dyDescent="0.25">
      <c r="A278" s="1">
        <v>43175</v>
      </c>
      <c r="B278">
        <v>1.2301</v>
      </c>
    </row>
    <row r="279" spans="1:2" x14ac:dyDescent="0.25">
      <c r="A279" s="1">
        <v>43174</v>
      </c>
      <c r="B279">
        <v>1.2341</v>
      </c>
    </row>
    <row r="280" spans="1:2" x14ac:dyDescent="0.25">
      <c r="A280" s="1">
        <v>43173</v>
      </c>
      <c r="B280">
        <v>1.2369000000000001</v>
      </c>
    </row>
    <row r="281" spans="1:2" x14ac:dyDescent="0.25">
      <c r="A281" s="1">
        <v>43172</v>
      </c>
      <c r="B281">
        <v>1.2378</v>
      </c>
    </row>
    <row r="282" spans="1:2" x14ac:dyDescent="0.25">
      <c r="A282" s="1">
        <v>43171</v>
      </c>
      <c r="B282">
        <v>1.2302</v>
      </c>
    </row>
    <row r="283" spans="1:2" x14ac:dyDescent="0.25">
      <c r="A283" s="1">
        <v>43170</v>
      </c>
      <c r="B283">
        <v>1.2291000000000001</v>
      </c>
    </row>
    <row r="284" spans="1:2" x14ac:dyDescent="0.25">
      <c r="A284" s="1">
        <v>43169</v>
      </c>
      <c r="B284">
        <v>1.2291000000000001</v>
      </c>
    </row>
    <row r="285" spans="1:2" x14ac:dyDescent="0.25">
      <c r="A285" s="1">
        <v>43168</v>
      </c>
      <c r="B285">
        <v>1.2291000000000001</v>
      </c>
    </row>
    <row r="286" spans="1:2" x14ac:dyDescent="0.25">
      <c r="A286" s="1">
        <v>43167</v>
      </c>
      <c r="B286">
        <v>1.2421</v>
      </c>
    </row>
    <row r="287" spans="1:2" x14ac:dyDescent="0.25">
      <c r="A287" s="1">
        <v>43166</v>
      </c>
      <c r="B287">
        <v>1.2417</v>
      </c>
    </row>
    <row r="288" spans="1:2" x14ac:dyDescent="0.25">
      <c r="A288" s="1">
        <v>43165</v>
      </c>
      <c r="B288">
        <v>1.2411000000000001</v>
      </c>
    </row>
    <row r="289" spans="1:2" x14ac:dyDescent="0.25">
      <c r="A289" s="1">
        <v>43164</v>
      </c>
      <c r="B289">
        <v>1.2306999999999999</v>
      </c>
    </row>
    <row r="290" spans="1:2" x14ac:dyDescent="0.25">
      <c r="A290" s="1">
        <v>43163</v>
      </c>
      <c r="B290">
        <v>1.2312000000000001</v>
      </c>
    </row>
    <row r="291" spans="1:2" x14ac:dyDescent="0.25">
      <c r="A291" s="1">
        <v>43162</v>
      </c>
      <c r="B291">
        <v>1.2312000000000001</v>
      </c>
    </row>
    <row r="292" spans="1:2" x14ac:dyDescent="0.25">
      <c r="A292" s="1">
        <v>43161</v>
      </c>
      <c r="B292">
        <v>1.2312000000000001</v>
      </c>
    </row>
    <row r="293" spans="1:2" x14ac:dyDescent="0.25">
      <c r="A293" s="1">
        <v>43160</v>
      </c>
      <c r="B293">
        <v>1.2171000000000001</v>
      </c>
    </row>
    <row r="294" spans="1:2" x14ac:dyDescent="0.25">
      <c r="A294" s="1">
        <v>43159</v>
      </c>
      <c r="B294">
        <v>1.2214</v>
      </c>
    </row>
    <row r="295" spans="1:2" x14ac:dyDescent="0.25">
      <c r="A295" s="1">
        <v>43158</v>
      </c>
      <c r="B295">
        <v>1.2301</v>
      </c>
    </row>
    <row r="296" spans="1:2" x14ac:dyDescent="0.25">
      <c r="A296" s="1">
        <v>43157</v>
      </c>
      <c r="B296">
        <v>1.232</v>
      </c>
    </row>
    <row r="297" spans="1:2" x14ac:dyDescent="0.25">
      <c r="A297" s="1">
        <v>43156</v>
      </c>
      <c r="B297">
        <v>1.2299</v>
      </c>
    </row>
    <row r="298" spans="1:2" x14ac:dyDescent="0.25">
      <c r="A298" s="1">
        <v>43155</v>
      </c>
      <c r="B298">
        <v>1.2299</v>
      </c>
    </row>
    <row r="299" spans="1:2" x14ac:dyDescent="0.25">
      <c r="A299" s="1">
        <v>43154</v>
      </c>
      <c r="B299">
        <v>1.2299</v>
      </c>
    </row>
    <row r="300" spans="1:2" x14ac:dyDescent="0.25">
      <c r="A300" s="1">
        <v>43153</v>
      </c>
      <c r="B300">
        <v>1.2276</v>
      </c>
    </row>
    <row r="301" spans="1:2" x14ac:dyDescent="0.25">
      <c r="A301" s="1">
        <v>43152</v>
      </c>
      <c r="B301">
        <v>1.2312000000000001</v>
      </c>
    </row>
    <row r="302" spans="1:2" x14ac:dyDescent="0.25">
      <c r="A302" s="1">
        <v>43151</v>
      </c>
      <c r="B302">
        <v>1.234</v>
      </c>
    </row>
    <row r="303" spans="1:2" x14ac:dyDescent="0.25">
      <c r="A303" s="1">
        <v>43150</v>
      </c>
      <c r="B303">
        <v>1.2410000000000001</v>
      </c>
    </row>
    <row r="304" spans="1:2" x14ac:dyDescent="0.25">
      <c r="A304" s="1">
        <v>43149</v>
      </c>
      <c r="B304">
        <v>1.2464</v>
      </c>
    </row>
    <row r="305" spans="1:2" x14ac:dyDescent="0.25">
      <c r="A305" s="1">
        <v>43148</v>
      </c>
      <c r="B305">
        <v>1.2464</v>
      </c>
    </row>
    <row r="306" spans="1:2" x14ac:dyDescent="0.25">
      <c r="A306" s="1">
        <v>43147</v>
      </c>
      <c r="B306">
        <v>1.2464</v>
      </c>
    </row>
    <row r="307" spans="1:2" x14ac:dyDescent="0.25">
      <c r="A307" s="1">
        <v>43146</v>
      </c>
      <c r="B307">
        <v>1.2493000000000001</v>
      </c>
    </row>
    <row r="308" spans="1:2" x14ac:dyDescent="0.25">
      <c r="A308" s="1">
        <v>43145</v>
      </c>
      <c r="B308">
        <v>1.2347999999999999</v>
      </c>
    </row>
    <row r="309" spans="1:2" x14ac:dyDescent="0.25">
      <c r="A309" s="1">
        <v>43144</v>
      </c>
      <c r="B309">
        <v>1.2333000000000001</v>
      </c>
    </row>
    <row r="310" spans="1:2" x14ac:dyDescent="0.25">
      <c r="A310" s="1">
        <v>43143</v>
      </c>
      <c r="B310">
        <v>1.2262999999999999</v>
      </c>
    </row>
    <row r="311" spans="1:2" x14ac:dyDescent="0.25">
      <c r="A311" s="1">
        <v>43142</v>
      </c>
      <c r="B311">
        <v>1.2273000000000001</v>
      </c>
    </row>
    <row r="312" spans="1:2" x14ac:dyDescent="0.25">
      <c r="A312" s="1">
        <v>43141</v>
      </c>
      <c r="B312">
        <v>1.2273000000000001</v>
      </c>
    </row>
    <row r="313" spans="1:2" x14ac:dyDescent="0.25">
      <c r="A313" s="1">
        <v>43140</v>
      </c>
      <c r="B313">
        <v>1.2273000000000001</v>
      </c>
    </row>
    <row r="314" spans="1:2" x14ac:dyDescent="0.25">
      <c r="A314" s="1">
        <v>43139</v>
      </c>
      <c r="B314">
        <v>1.2252000000000001</v>
      </c>
    </row>
    <row r="315" spans="1:2" x14ac:dyDescent="0.25">
      <c r="A315" s="1">
        <v>43138</v>
      </c>
      <c r="B315">
        <v>1.2338</v>
      </c>
    </row>
    <row r="316" spans="1:2" x14ac:dyDescent="0.25">
      <c r="A316" s="1">
        <v>43137</v>
      </c>
      <c r="B316">
        <v>1.2329000000000001</v>
      </c>
    </row>
    <row r="317" spans="1:2" x14ac:dyDescent="0.25">
      <c r="A317" s="1">
        <v>43136</v>
      </c>
      <c r="B317">
        <v>1.244</v>
      </c>
    </row>
    <row r="318" spans="1:2" x14ac:dyDescent="0.25">
      <c r="A318" s="1">
        <v>43135</v>
      </c>
      <c r="B318">
        <v>1.2492000000000001</v>
      </c>
    </row>
    <row r="319" spans="1:2" x14ac:dyDescent="0.25">
      <c r="A319" s="1">
        <v>43134</v>
      </c>
      <c r="B319">
        <v>1.2492000000000001</v>
      </c>
    </row>
    <row r="320" spans="1:2" x14ac:dyDescent="0.25">
      <c r="A320" s="1">
        <v>43133</v>
      </c>
      <c r="B320">
        <v>1.2492000000000001</v>
      </c>
    </row>
    <row r="321" spans="1:2" x14ac:dyDescent="0.25">
      <c r="A321" s="1">
        <v>43132</v>
      </c>
      <c r="B321">
        <v>1.2459</v>
      </c>
    </row>
    <row r="322" spans="1:2" x14ac:dyDescent="0.25">
      <c r="A322" s="1">
        <v>43131</v>
      </c>
      <c r="B322">
        <v>1.2457</v>
      </c>
    </row>
    <row r="323" spans="1:2" x14ac:dyDescent="0.25">
      <c r="A323" s="1">
        <v>43130</v>
      </c>
      <c r="B323">
        <v>1.2421</v>
      </c>
    </row>
    <row r="324" spans="1:2" x14ac:dyDescent="0.25">
      <c r="A324" s="1">
        <v>43129</v>
      </c>
      <c r="B324">
        <v>1.2379</v>
      </c>
    </row>
    <row r="325" spans="1:2" x14ac:dyDescent="0.25">
      <c r="A325" s="1">
        <v>43128</v>
      </c>
      <c r="B325">
        <v>1.2436</v>
      </c>
    </row>
    <row r="326" spans="1:2" x14ac:dyDescent="0.25">
      <c r="A326" s="1">
        <v>43127</v>
      </c>
      <c r="B326">
        <v>1.2436</v>
      </c>
    </row>
    <row r="327" spans="1:2" x14ac:dyDescent="0.25">
      <c r="A327" s="1">
        <v>43126</v>
      </c>
      <c r="B327">
        <v>1.2436</v>
      </c>
    </row>
    <row r="328" spans="1:2" x14ac:dyDescent="0.25">
      <c r="A328" s="1">
        <v>43125</v>
      </c>
      <c r="B328">
        <v>1.2406999999999999</v>
      </c>
    </row>
    <row r="329" spans="1:2" x14ac:dyDescent="0.25">
      <c r="A329" s="1">
        <v>43124</v>
      </c>
      <c r="B329">
        <v>1.2352000000000001</v>
      </c>
    </row>
    <row r="330" spans="1:2" x14ac:dyDescent="0.25">
      <c r="A330" s="1">
        <v>43123</v>
      </c>
      <c r="B330">
        <v>1.2249000000000001</v>
      </c>
    </row>
    <row r="331" spans="1:2" x14ac:dyDescent="0.25">
      <c r="A331" s="1">
        <v>43122</v>
      </c>
      <c r="B331">
        <v>1.2239</v>
      </c>
    </row>
    <row r="332" spans="1:2" x14ac:dyDescent="0.25">
      <c r="A332" s="1">
        <v>43121</v>
      </c>
      <c r="B332">
        <v>1.2255</v>
      </c>
    </row>
    <row r="333" spans="1:2" x14ac:dyDescent="0.25">
      <c r="A333" s="1">
        <v>43120</v>
      </c>
      <c r="B333">
        <v>1.2255</v>
      </c>
    </row>
    <row r="334" spans="1:2" x14ac:dyDescent="0.25">
      <c r="A334" s="1">
        <v>43119</v>
      </c>
      <c r="B334">
        <v>1.2255</v>
      </c>
    </row>
    <row r="335" spans="1:2" x14ac:dyDescent="0.25">
      <c r="A335" s="1">
        <v>43118</v>
      </c>
      <c r="B335">
        <v>1.2235</v>
      </c>
    </row>
    <row r="336" spans="1:2" x14ac:dyDescent="0.25">
      <c r="A336" s="1">
        <v>43117</v>
      </c>
      <c r="B336">
        <v>1.2202999999999999</v>
      </c>
    </row>
    <row r="337" spans="1:2" x14ac:dyDescent="0.25">
      <c r="A337" s="1">
        <v>43116</v>
      </c>
      <c r="B337">
        <v>1.2230000000000001</v>
      </c>
    </row>
    <row r="338" spans="1:2" x14ac:dyDescent="0.25">
      <c r="A338" s="1">
        <v>43115</v>
      </c>
      <c r="B338">
        <v>1.2277</v>
      </c>
    </row>
    <row r="339" spans="1:2" x14ac:dyDescent="0.25">
      <c r="A339" s="1">
        <v>43114</v>
      </c>
      <c r="B339">
        <v>1.2137</v>
      </c>
    </row>
    <row r="340" spans="1:2" x14ac:dyDescent="0.25">
      <c r="A340" s="1">
        <v>43113</v>
      </c>
      <c r="B340">
        <v>1.2137</v>
      </c>
    </row>
    <row r="341" spans="1:2" x14ac:dyDescent="0.25">
      <c r="A341" s="1">
        <v>43112</v>
      </c>
      <c r="B341">
        <v>1.2137</v>
      </c>
    </row>
    <row r="342" spans="1:2" x14ac:dyDescent="0.25">
      <c r="A342" s="1">
        <v>43111</v>
      </c>
      <c r="B342">
        <v>1.2017</v>
      </c>
    </row>
    <row r="343" spans="1:2" x14ac:dyDescent="0.25">
      <c r="A343" s="1">
        <v>43110</v>
      </c>
      <c r="B343">
        <v>1.1992</v>
      </c>
    </row>
    <row r="344" spans="1:2" x14ac:dyDescent="0.25">
      <c r="A344" s="1">
        <v>43109</v>
      </c>
      <c r="B344">
        <v>1.1932</v>
      </c>
    </row>
    <row r="345" spans="1:2" x14ac:dyDescent="0.25">
      <c r="A345" s="1">
        <v>43108</v>
      </c>
      <c r="B345">
        <v>1.1973</v>
      </c>
    </row>
    <row r="346" spans="1:2" x14ac:dyDescent="0.25">
      <c r="A346" s="1">
        <v>43107</v>
      </c>
      <c r="B346">
        <v>1.2044999999999999</v>
      </c>
    </row>
    <row r="347" spans="1:2" x14ac:dyDescent="0.25">
      <c r="A347" s="1">
        <v>43106</v>
      </c>
      <c r="B347">
        <v>1.2044999999999999</v>
      </c>
    </row>
    <row r="348" spans="1:2" x14ac:dyDescent="0.25">
      <c r="A348" s="1">
        <v>43105</v>
      </c>
      <c r="B348">
        <v>1.2044999999999999</v>
      </c>
    </row>
    <row r="349" spans="1:2" x14ac:dyDescent="0.25">
      <c r="A349" s="1">
        <v>43104</v>
      </c>
      <c r="B349">
        <v>1.2064999999999999</v>
      </c>
    </row>
    <row r="350" spans="1:2" x14ac:dyDescent="0.25">
      <c r="A350" s="1">
        <v>43103</v>
      </c>
      <c r="B350">
        <v>1.2022999999999999</v>
      </c>
    </row>
    <row r="351" spans="1:2" x14ac:dyDescent="0.25">
      <c r="A351" s="1">
        <v>43102</v>
      </c>
      <c r="B351">
        <v>1.2064999999999999</v>
      </c>
    </row>
    <row r="352" spans="1:2" x14ac:dyDescent="0.25">
      <c r="A352" s="1">
        <v>43101</v>
      </c>
      <c r="B352">
        <v>1.1993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7B2C-F49F-4096-A305-D3D13A15BF11}">
  <dimension ref="A1:B352"/>
  <sheetViews>
    <sheetView tabSelected="1" workbookViewId="0">
      <selection activeCell="D13" sqref="D13"/>
    </sheetView>
  </sheetViews>
  <sheetFormatPr baseColWidth="10"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43451</v>
      </c>
      <c r="B2">
        <v>0.89890000000000003</v>
      </c>
    </row>
    <row r="3" spans="1:2" x14ac:dyDescent="0.25">
      <c r="A3" s="1">
        <v>43450</v>
      </c>
      <c r="B3">
        <v>0.89834999999999998</v>
      </c>
    </row>
    <row r="4" spans="1:2" x14ac:dyDescent="0.25">
      <c r="A4" s="1">
        <v>43449</v>
      </c>
      <c r="B4">
        <v>0.89834999999999998</v>
      </c>
    </row>
    <row r="5" spans="1:2" x14ac:dyDescent="0.25">
      <c r="A5" s="1">
        <v>43448</v>
      </c>
      <c r="B5">
        <v>0.89834999999999998</v>
      </c>
    </row>
    <row r="6" spans="1:2" x14ac:dyDescent="0.25">
      <c r="A6" s="1">
        <v>43447</v>
      </c>
      <c r="B6">
        <v>0.89847999999999995</v>
      </c>
    </row>
    <row r="7" spans="1:2" x14ac:dyDescent="0.25">
      <c r="A7" s="1">
        <v>43446</v>
      </c>
      <c r="B7">
        <v>0.90134999999999998</v>
      </c>
    </row>
    <row r="8" spans="1:2" x14ac:dyDescent="0.25">
      <c r="A8" s="1">
        <v>43445</v>
      </c>
      <c r="B8">
        <v>0.90227999999999997</v>
      </c>
    </row>
    <row r="9" spans="1:2" x14ac:dyDescent="0.25">
      <c r="A9" s="1">
        <v>43444</v>
      </c>
      <c r="B9">
        <v>0.90244999999999997</v>
      </c>
    </row>
    <row r="10" spans="1:2" x14ac:dyDescent="0.25">
      <c r="A10" s="1">
        <v>43443</v>
      </c>
      <c r="B10">
        <v>0.89085000000000003</v>
      </c>
    </row>
    <row r="11" spans="1:2" x14ac:dyDescent="0.25">
      <c r="A11" s="1">
        <v>43442</v>
      </c>
      <c r="B11">
        <v>0.89085000000000003</v>
      </c>
    </row>
    <row r="12" spans="1:2" x14ac:dyDescent="0.25">
      <c r="A12" s="1">
        <v>43441</v>
      </c>
      <c r="B12">
        <v>0.89085000000000003</v>
      </c>
    </row>
    <row r="13" spans="1:2" x14ac:dyDescent="0.25">
      <c r="A13" s="1">
        <v>43440</v>
      </c>
      <c r="B13">
        <v>0.88929999999999998</v>
      </c>
    </row>
    <row r="14" spans="1:2" x14ac:dyDescent="0.25">
      <c r="A14" s="1">
        <v>43439</v>
      </c>
      <c r="B14">
        <v>0.88885000000000003</v>
      </c>
    </row>
    <row r="15" spans="1:2" x14ac:dyDescent="0.25">
      <c r="A15" s="1">
        <v>43438</v>
      </c>
      <c r="B15">
        <v>0.89058000000000004</v>
      </c>
    </row>
    <row r="16" spans="1:2" x14ac:dyDescent="0.25">
      <c r="A16" s="1">
        <v>43437</v>
      </c>
      <c r="B16">
        <v>0.89149999999999996</v>
      </c>
    </row>
    <row r="17" spans="1:2" x14ac:dyDescent="0.25">
      <c r="A17" s="1">
        <v>43436</v>
      </c>
      <c r="B17">
        <v>0.89068000000000003</v>
      </c>
    </row>
    <row r="18" spans="1:2" x14ac:dyDescent="0.25">
      <c r="A18" s="1">
        <v>43435</v>
      </c>
      <c r="B18">
        <v>0.89068000000000003</v>
      </c>
    </row>
    <row r="19" spans="1:2" x14ac:dyDescent="0.25">
      <c r="A19" s="1">
        <v>43434</v>
      </c>
      <c r="B19">
        <v>0.89068000000000003</v>
      </c>
    </row>
    <row r="20" spans="1:2" x14ac:dyDescent="0.25">
      <c r="A20" s="1">
        <v>43433</v>
      </c>
      <c r="B20">
        <v>0.89134999999999998</v>
      </c>
    </row>
    <row r="21" spans="1:2" x14ac:dyDescent="0.25">
      <c r="A21" s="1">
        <v>43432</v>
      </c>
      <c r="B21">
        <v>0.88244999999999996</v>
      </c>
    </row>
    <row r="22" spans="1:2" x14ac:dyDescent="0.25">
      <c r="A22" s="1">
        <v>43431</v>
      </c>
      <c r="B22">
        <v>0.88748000000000005</v>
      </c>
    </row>
    <row r="23" spans="1:2" x14ac:dyDescent="0.25">
      <c r="A23" s="1">
        <v>43430</v>
      </c>
      <c r="B23">
        <v>0.88439999999999996</v>
      </c>
    </row>
    <row r="24" spans="1:2" x14ac:dyDescent="0.25">
      <c r="A24" s="1">
        <v>43429</v>
      </c>
      <c r="B24">
        <v>0.88480000000000003</v>
      </c>
    </row>
    <row r="25" spans="1:2" x14ac:dyDescent="0.25">
      <c r="A25" s="1">
        <v>43428</v>
      </c>
      <c r="B25">
        <v>0.88480000000000003</v>
      </c>
    </row>
    <row r="26" spans="1:2" x14ac:dyDescent="0.25">
      <c r="A26" s="1">
        <v>43427</v>
      </c>
      <c r="B26">
        <v>0.88480000000000003</v>
      </c>
    </row>
    <row r="27" spans="1:2" x14ac:dyDescent="0.25">
      <c r="A27" s="1">
        <v>43426</v>
      </c>
      <c r="B27">
        <v>0.88597999999999999</v>
      </c>
    </row>
    <row r="28" spans="1:2" x14ac:dyDescent="0.25">
      <c r="A28" s="1">
        <v>43425</v>
      </c>
      <c r="B28">
        <v>0.89107999999999998</v>
      </c>
    </row>
    <row r="29" spans="1:2" x14ac:dyDescent="0.25">
      <c r="A29" s="1">
        <v>43424</v>
      </c>
      <c r="B29">
        <v>0.88907999999999998</v>
      </c>
    </row>
    <row r="30" spans="1:2" x14ac:dyDescent="0.25">
      <c r="A30" s="1">
        <v>43423</v>
      </c>
      <c r="B30">
        <v>0.89083000000000001</v>
      </c>
    </row>
    <row r="31" spans="1:2" x14ac:dyDescent="0.25">
      <c r="A31" s="1">
        <v>43422</v>
      </c>
      <c r="B31">
        <v>0.88349999999999995</v>
      </c>
    </row>
    <row r="32" spans="1:2" x14ac:dyDescent="0.25">
      <c r="A32" s="1">
        <v>43421</v>
      </c>
      <c r="B32">
        <v>0.88349999999999995</v>
      </c>
    </row>
    <row r="33" spans="1:2" x14ac:dyDescent="0.25">
      <c r="A33" s="1">
        <v>43420</v>
      </c>
      <c r="B33">
        <v>0.88349999999999995</v>
      </c>
    </row>
    <row r="34" spans="1:2" x14ac:dyDescent="0.25">
      <c r="A34" s="1">
        <v>43419</v>
      </c>
      <c r="B34">
        <v>0.88370000000000004</v>
      </c>
    </row>
    <row r="35" spans="1:2" x14ac:dyDescent="0.25">
      <c r="A35" s="1">
        <v>43418</v>
      </c>
      <c r="B35">
        <v>0.87048000000000003</v>
      </c>
    </row>
    <row r="36" spans="1:2" x14ac:dyDescent="0.25">
      <c r="A36" s="1">
        <v>43417</v>
      </c>
      <c r="B36">
        <v>0.86944999999999995</v>
      </c>
    </row>
    <row r="37" spans="1:2" x14ac:dyDescent="0.25">
      <c r="A37" s="1">
        <v>43416</v>
      </c>
      <c r="B37">
        <v>0.87563000000000002</v>
      </c>
    </row>
    <row r="38" spans="1:2" x14ac:dyDescent="0.25">
      <c r="A38" s="1">
        <v>43415</v>
      </c>
      <c r="B38">
        <v>0.87053000000000003</v>
      </c>
    </row>
    <row r="39" spans="1:2" x14ac:dyDescent="0.25">
      <c r="A39" s="1">
        <v>43414</v>
      </c>
      <c r="B39">
        <v>0.87053000000000003</v>
      </c>
    </row>
    <row r="40" spans="1:2" x14ac:dyDescent="0.25">
      <c r="A40" s="1">
        <v>43413</v>
      </c>
      <c r="B40">
        <v>0.87053000000000003</v>
      </c>
    </row>
    <row r="41" spans="1:2" x14ac:dyDescent="0.25">
      <c r="A41" s="1">
        <v>43412</v>
      </c>
      <c r="B41">
        <v>0.87163000000000002</v>
      </c>
    </row>
    <row r="42" spans="1:2" x14ac:dyDescent="0.25">
      <c r="A42" s="1">
        <v>43411</v>
      </c>
      <c r="B42">
        <v>0.87402999999999997</v>
      </c>
    </row>
    <row r="43" spans="1:2" x14ac:dyDescent="0.25">
      <c r="A43" s="1">
        <v>43410</v>
      </c>
      <c r="B43">
        <v>0.87312999999999996</v>
      </c>
    </row>
    <row r="44" spans="1:2" x14ac:dyDescent="0.25">
      <c r="A44" s="1">
        <v>43409</v>
      </c>
      <c r="B44">
        <v>0.87534999999999996</v>
      </c>
    </row>
    <row r="45" spans="1:2" x14ac:dyDescent="0.25">
      <c r="A45" s="1">
        <v>43408</v>
      </c>
      <c r="B45">
        <v>0.87870000000000004</v>
      </c>
    </row>
    <row r="46" spans="1:2" x14ac:dyDescent="0.25">
      <c r="A46" s="1">
        <v>43407</v>
      </c>
      <c r="B46">
        <v>0.87870000000000004</v>
      </c>
    </row>
    <row r="47" spans="1:2" x14ac:dyDescent="0.25">
      <c r="A47" s="1">
        <v>43406</v>
      </c>
      <c r="B47">
        <v>0.87870000000000004</v>
      </c>
    </row>
    <row r="48" spans="1:2" x14ac:dyDescent="0.25">
      <c r="A48" s="1">
        <v>43405</v>
      </c>
      <c r="B48">
        <v>0.88173000000000001</v>
      </c>
    </row>
    <row r="49" spans="1:2" x14ac:dyDescent="0.25">
      <c r="A49" s="1">
        <v>43404</v>
      </c>
      <c r="B49">
        <v>0.88873000000000002</v>
      </c>
    </row>
    <row r="50" spans="1:2" x14ac:dyDescent="0.25">
      <c r="A50" s="1">
        <v>43403</v>
      </c>
      <c r="B50">
        <v>0.89148000000000005</v>
      </c>
    </row>
    <row r="51" spans="1:2" x14ac:dyDescent="0.25">
      <c r="A51" s="1">
        <v>43402</v>
      </c>
      <c r="B51">
        <v>0.88788</v>
      </c>
    </row>
    <row r="52" spans="1:2" x14ac:dyDescent="0.25">
      <c r="A52" s="1">
        <v>43401</v>
      </c>
      <c r="B52">
        <v>0.88680000000000003</v>
      </c>
    </row>
    <row r="53" spans="1:2" x14ac:dyDescent="0.25">
      <c r="A53" s="1">
        <v>43400</v>
      </c>
      <c r="B53">
        <v>0.88680000000000003</v>
      </c>
    </row>
    <row r="54" spans="1:2" x14ac:dyDescent="0.25">
      <c r="A54" s="1">
        <v>43399</v>
      </c>
      <c r="B54">
        <v>0.88680000000000003</v>
      </c>
    </row>
    <row r="55" spans="1:2" x14ac:dyDescent="0.25">
      <c r="A55" s="1">
        <v>43398</v>
      </c>
      <c r="B55">
        <v>0.88532999999999995</v>
      </c>
    </row>
    <row r="56" spans="1:2" x14ac:dyDescent="0.25">
      <c r="A56" s="1">
        <v>43397</v>
      </c>
      <c r="B56">
        <v>0.88232999999999995</v>
      </c>
    </row>
    <row r="57" spans="1:2" x14ac:dyDescent="0.25">
      <c r="A57" s="1">
        <v>43396</v>
      </c>
      <c r="B57">
        <v>0.88102999999999998</v>
      </c>
    </row>
    <row r="58" spans="1:2" x14ac:dyDescent="0.25">
      <c r="A58" s="1">
        <v>43395</v>
      </c>
      <c r="B58">
        <v>0.88424999999999998</v>
      </c>
    </row>
    <row r="59" spans="1:2" x14ac:dyDescent="0.25">
      <c r="A59" s="1">
        <v>43394</v>
      </c>
      <c r="B59">
        <v>0.88019999999999998</v>
      </c>
    </row>
    <row r="60" spans="1:2" x14ac:dyDescent="0.25">
      <c r="A60" s="1">
        <v>43393</v>
      </c>
      <c r="B60">
        <v>0.88019999999999998</v>
      </c>
    </row>
    <row r="61" spans="1:2" x14ac:dyDescent="0.25">
      <c r="A61" s="1">
        <v>43392</v>
      </c>
      <c r="B61">
        <v>0.88019999999999998</v>
      </c>
    </row>
    <row r="62" spans="1:2" x14ac:dyDescent="0.25">
      <c r="A62" s="1">
        <v>43391</v>
      </c>
      <c r="B62">
        <v>0.87843000000000004</v>
      </c>
    </row>
    <row r="63" spans="1:2" x14ac:dyDescent="0.25">
      <c r="A63" s="1">
        <v>43390</v>
      </c>
      <c r="B63">
        <v>0.87944999999999995</v>
      </c>
    </row>
    <row r="64" spans="1:2" x14ac:dyDescent="0.25">
      <c r="A64" s="1">
        <v>43389</v>
      </c>
      <c r="B64">
        <v>0.87592999999999999</v>
      </c>
    </row>
    <row r="65" spans="1:2" x14ac:dyDescent="0.25">
      <c r="A65" s="1">
        <v>43388</v>
      </c>
      <c r="B65">
        <v>0.88044999999999995</v>
      </c>
    </row>
    <row r="66" spans="1:2" x14ac:dyDescent="0.25">
      <c r="A66" s="1">
        <v>43387</v>
      </c>
      <c r="B66">
        <v>0.87639999999999996</v>
      </c>
    </row>
    <row r="67" spans="1:2" x14ac:dyDescent="0.25">
      <c r="A67" s="1">
        <v>43386</v>
      </c>
      <c r="B67">
        <v>0.87639999999999996</v>
      </c>
    </row>
    <row r="68" spans="1:2" x14ac:dyDescent="0.25">
      <c r="A68" s="1">
        <v>43385</v>
      </c>
      <c r="B68">
        <v>0.87639999999999996</v>
      </c>
    </row>
    <row r="69" spans="1:2" x14ac:dyDescent="0.25">
      <c r="A69" s="1">
        <v>43384</v>
      </c>
      <c r="B69">
        <v>0.87490000000000001</v>
      </c>
    </row>
    <row r="70" spans="1:2" x14ac:dyDescent="0.25">
      <c r="A70" s="1">
        <v>43383</v>
      </c>
      <c r="B70">
        <v>0.87448000000000004</v>
      </c>
    </row>
    <row r="71" spans="1:2" x14ac:dyDescent="0.25">
      <c r="A71" s="1">
        <v>43382</v>
      </c>
      <c r="B71">
        <v>0.87680000000000002</v>
      </c>
    </row>
    <row r="72" spans="1:2" x14ac:dyDescent="0.25">
      <c r="A72" s="1">
        <v>43381</v>
      </c>
      <c r="B72">
        <v>0.88009999999999999</v>
      </c>
    </row>
    <row r="73" spans="1:2" x14ac:dyDescent="0.25">
      <c r="A73" s="1">
        <v>43380</v>
      </c>
      <c r="B73">
        <v>0.88165000000000004</v>
      </c>
    </row>
    <row r="74" spans="1:2" x14ac:dyDescent="0.25">
      <c r="A74" s="1">
        <v>43379</v>
      </c>
      <c r="B74">
        <v>0.88165000000000004</v>
      </c>
    </row>
    <row r="75" spans="1:2" x14ac:dyDescent="0.25">
      <c r="A75" s="1">
        <v>43378</v>
      </c>
      <c r="B75">
        <v>0.88165000000000004</v>
      </c>
    </row>
    <row r="76" spans="1:2" x14ac:dyDescent="0.25">
      <c r="A76" s="1">
        <v>43377</v>
      </c>
      <c r="B76">
        <v>0.88580000000000003</v>
      </c>
    </row>
    <row r="77" spans="1:2" x14ac:dyDescent="0.25">
      <c r="A77" s="1">
        <v>43376</v>
      </c>
      <c r="B77">
        <v>0.88895000000000002</v>
      </c>
    </row>
    <row r="78" spans="1:2" x14ac:dyDescent="0.25">
      <c r="A78" s="1">
        <v>43375</v>
      </c>
      <c r="B78">
        <v>0.89043000000000005</v>
      </c>
    </row>
    <row r="79" spans="1:2" x14ac:dyDescent="0.25">
      <c r="A79" s="1">
        <v>43374</v>
      </c>
      <c r="B79">
        <v>0.89078000000000002</v>
      </c>
    </row>
    <row r="80" spans="1:2" x14ac:dyDescent="0.25">
      <c r="A80" s="1">
        <v>43373</v>
      </c>
      <c r="B80">
        <v>0.88729999999999998</v>
      </c>
    </row>
    <row r="81" spans="1:2" x14ac:dyDescent="0.25">
      <c r="A81" s="1">
        <v>43372</v>
      </c>
      <c r="B81">
        <v>0.88729999999999998</v>
      </c>
    </row>
    <row r="82" spans="1:2" x14ac:dyDescent="0.25">
      <c r="A82" s="1">
        <v>43371</v>
      </c>
      <c r="B82">
        <v>0.88729999999999998</v>
      </c>
    </row>
    <row r="83" spans="1:2" x14ac:dyDescent="0.25">
      <c r="A83" s="1">
        <v>43370</v>
      </c>
      <c r="B83">
        <v>0.88973000000000002</v>
      </c>
    </row>
    <row r="84" spans="1:2" x14ac:dyDescent="0.25">
      <c r="A84" s="1">
        <v>43369</v>
      </c>
      <c r="B84">
        <v>0.89080000000000004</v>
      </c>
    </row>
    <row r="85" spans="1:2" x14ac:dyDescent="0.25">
      <c r="A85" s="1">
        <v>43368</v>
      </c>
      <c r="B85">
        <v>0.89424999999999999</v>
      </c>
    </row>
    <row r="86" spans="1:2" x14ac:dyDescent="0.25">
      <c r="A86" s="1">
        <v>43367</v>
      </c>
      <c r="B86">
        <v>0.89458000000000004</v>
      </c>
    </row>
    <row r="87" spans="1:2" x14ac:dyDescent="0.25">
      <c r="A87" s="1">
        <v>43366</v>
      </c>
      <c r="B87">
        <v>0.89400000000000002</v>
      </c>
    </row>
    <row r="88" spans="1:2" x14ac:dyDescent="0.25">
      <c r="A88" s="1">
        <v>43365</v>
      </c>
      <c r="B88">
        <v>0.89400000000000002</v>
      </c>
    </row>
    <row r="89" spans="1:2" x14ac:dyDescent="0.25">
      <c r="A89" s="1">
        <v>43364</v>
      </c>
      <c r="B89">
        <v>0.89400000000000002</v>
      </c>
    </row>
    <row r="90" spans="1:2" x14ac:dyDescent="0.25">
      <c r="A90" s="1">
        <v>43363</v>
      </c>
      <c r="B90">
        <v>0.88590000000000002</v>
      </c>
    </row>
    <row r="91" spans="1:2" x14ac:dyDescent="0.25">
      <c r="A91" s="1">
        <v>43362</v>
      </c>
      <c r="B91">
        <v>0.88812999999999998</v>
      </c>
    </row>
    <row r="92" spans="1:2" x14ac:dyDescent="0.25">
      <c r="A92" s="1">
        <v>43361</v>
      </c>
      <c r="B92">
        <v>0.88963000000000003</v>
      </c>
    </row>
    <row r="93" spans="1:2" x14ac:dyDescent="0.25">
      <c r="A93" s="1">
        <v>43360</v>
      </c>
      <c r="B93">
        <v>0.88875000000000004</v>
      </c>
    </row>
    <row r="94" spans="1:2" x14ac:dyDescent="0.25">
      <c r="A94" s="1">
        <v>43359</v>
      </c>
      <c r="B94">
        <v>0.89227999999999996</v>
      </c>
    </row>
    <row r="95" spans="1:2" x14ac:dyDescent="0.25">
      <c r="A95" s="1">
        <v>43358</v>
      </c>
      <c r="B95">
        <v>0.89227999999999996</v>
      </c>
    </row>
    <row r="96" spans="1:2" x14ac:dyDescent="0.25">
      <c r="A96" s="1">
        <v>43357</v>
      </c>
      <c r="B96">
        <v>0.89227999999999996</v>
      </c>
    </row>
    <row r="97" spans="1:2" x14ac:dyDescent="0.25">
      <c r="A97" s="1">
        <v>43356</v>
      </c>
      <c r="B97">
        <v>0.89</v>
      </c>
    </row>
    <row r="98" spans="1:2" x14ac:dyDescent="0.25">
      <c r="A98" s="1">
        <v>43355</v>
      </c>
      <c r="B98">
        <v>0.89027999999999996</v>
      </c>
    </row>
    <row r="99" spans="1:2" x14ac:dyDescent="0.25">
      <c r="A99" s="1">
        <v>43354</v>
      </c>
      <c r="B99">
        <v>0.89068000000000003</v>
      </c>
    </row>
    <row r="100" spans="1:2" x14ac:dyDescent="0.25">
      <c r="A100" s="1">
        <v>43353</v>
      </c>
      <c r="B100">
        <v>0.89339999999999997</v>
      </c>
    </row>
    <row r="101" spans="1:2" x14ac:dyDescent="0.25">
      <c r="A101" s="1">
        <v>43352</v>
      </c>
      <c r="B101">
        <v>0.89275000000000004</v>
      </c>
    </row>
    <row r="102" spans="1:2" x14ac:dyDescent="0.25">
      <c r="A102" s="1">
        <v>43351</v>
      </c>
      <c r="B102">
        <v>0.89275000000000004</v>
      </c>
    </row>
    <row r="103" spans="1:2" x14ac:dyDescent="0.25">
      <c r="A103" s="1">
        <v>43350</v>
      </c>
      <c r="B103">
        <v>0.89275000000000004</v>
      </c>
    </row>
    <row r="104" spans="1:2" x14ac:dyDescent="0.25">
      <c r="A104" s="1">
        <v>43349</v>
      </c>
      <c r="B104">
        <v>0.89824000000000004</v>
      </c>
    </row>
    <row r="105" spans="1:2" x14ac:dyDescent="0.25">
      <c r="A105" s="1">
        <v>43348</v>
      </c>
      <c r="B105">
        <v>0.90327999999999997</v>
      </c>
    </row>
    <row r="106" spans="1:2" x14ac:dyDescent="0.25">
      <c r="A106" s="1">
        <v>43347</v>
      </c>
      <c r="B106">
        <v>0.90058000000000005</v>
      </c>
    </row>
    <row r="107" spans="1:2" x14ac:dyDescent="0.25">
      <c r="A107" s="1">
        <v>43346</v>
      </c>
      <c r="B107">
        <v>0.90158000000000005</v>
      </c>
    </row>
    <row r="108" spans="1:2" x14ac:dyDescent="0.25">
      <c r="A108" s="1">
        <v>43345</v>
      </c>
      <c r="B108">
        <v>0.89739999999999998</v>
      </c>
    </row>
    <row r="109" spans="1:2" x14ac:dyDescent="0.25">
      <c r="A109" s="1">
        <v>43344</v>
      </c>
      <c r="B109">
        <v>0.89739999999999998</v>
      </c>
    </row>
    <row r="110" spans="1:2" x14ac:dyDescent="0.25">
      <c r="A110" s="1">
        <v>43343</v>
      </c>
      <c r="B110">
        <v>0.89739999999999998</v>
      </c>
    </row>
    <row r="111" spans="1:2" x14ac:dyDescent="0.25">
      <c r="A111" s="1">
        <v>43342</v>
      </c>
      <c r="B111">
        <v>0.89758000000000004</v>
      </c>
    </row>
    <row r="112" spans="1:2" x14ac:dyDescent="0.25">
      <c r="A112" s="1">
        <v>43341</v>
      </c>
      <c r="B112">
        <v>0.90500000000000003</v>
      </c>
    </row>
    <row r="113" spans="1:2" x14ac:dyDescent="0.25">
      <c r="A113" s="1">
        <v>43340</v>
      </c>
      <c r="B113">
        <v>0.90680000000000005</v>
      </c>
    </row>
    <row r="114" spans="1:2" x14ac:dyDescent="0.25">
      <c r="A114" s="1">
        <v>43339</v>
      </c>
      <c r="B114">
        <v>0.90364999999999995</v>
      </c>
    </row>
    <row r="115" spans="1:2" x14ac:dyDescent="0.25">
      <c r="A115" s="1">
        <v>43338</v>
      </c>
      <c r="B115">
        <v>0.90200000000000002</v>
      </c>
    </row>
    <row r="116" spans="1:2" x14ac:dyDescent="0.25">
      <c r="A116" s="1">
        <v>43337</v>
      </c>
      <c r="B116">
        <v>0.90200000000000002</v>
      </c>
    </row>
    <row r="117" spans="1:2" x14ac:dyDescent="0.25">
      <c r="A117" s="1">
        <v>43336</v>
      </c>
      <c r="B117">
        <v>0.90200000000000002</v>
      </c>
    </row>
    <row r="118" spans="1:2" x14ac:dyDescent="0.25">
      <c r="A118" s="1">
        <v>43335</v>
      </c>
      <c r="B118">
        <v>0.89878000000000002</v>
      </c>
    </row>
    <row r="119" spans="1:2" x14ac:dyDescent="0.25">
      <c r="A119" s="1">
        <v>43334</v>
      </c>
      <c r="B119">
        <v>0.89927999999999997</v>
      </c>
    </row>
    <row r="120" spans="1:2" x14ac:dyDescent="0.25">
      <c r="A120" s="1">
        <v>43333</v>
      </c>
      <c r="B120">
        <v>0.89739999999999998</v>
      </c>
    </row>
    <row r="121" spans="1:2" x14ac:dyDescent="0.25">
      <c r="A121" s="1">
        <v>43332</v>
      </c>
      <c r="B121">
        <v>0.89478000000000002</v>
      </c>
    </row>
    <row r="122" spans="1:2" x14ac:dyDescent="0.25">
      <c r="A122" s="1">
        <v>43331</v>
      </c>
      <c r="B122">
        <v>0.89575000000000005</v>
      </c>
    </row>
    <row r="123" spans="1:2" x14ac:dyDescent="0.25">
      <c r="A123" s="1">
        <v>43330</v>
      </c>
      <c r="B123">
        <v>0.89575000000000005</v>
      </c>
    </row>
    <row r="124" spans="1:2" x14ac:dyDescent="0.25">
      <c r="A124" s="1">
        <v>43329</v>
      </c>
      <c r="B124">
        <v>0.89575000000000005</v>
      </c>
    </row>
    <row r="125" spans="1:2" x14ac:dyDescent="0.25">
      <c r="A125" s="1">
        <v>43328</v>
      </c>
      <c r="B125">
        <v>0.89498</v>
      </c>
    </row>
    <row r="126" spans="1:2" x14ac:dyDescent="0.25">
      <c r="A126" s="1">
        <v>43327</v>
      </c>
      <c r="B126">
        <v>0.89129999999999998</v>
      </c>
    </row>
    <row r="127" spans="1:2" x14ac:dyDescent="0.25">
      <c r="A127" s="1">
        <v>43326</v>
      </c>
      <c r="B127">
        <v>0.89300000000000002</v>
      </c>
    </row>
    <row r="128" spans="1:2" x14ac:dyDescent="0.25">
      <c r="A128" s="1">
        <v>43325</v>
      </c>
      <c r="B128">
        <v>0.89329999999999998</v>
      </c>
    </row>
    <row r="129" spans="1:2" x14ac:dyDescent="0.25">
      <c r="A129" s="1">
        <v>43324</v>
      </c>
      <c r="B129">
        <v>0.89675000000000005</v>
      </c>
    </row>
    <row r="130" spans="1:2" x14ac:dyDescent="0.25">
      <c r="A130" s="1">
        <v>43323</v>
      </c>
      <c r="B130">
        <v>0.89675000000000005</v>
      </c>
    </row>
    <row r="131" spans="1:2" x14ac:dyDescent="0.25">
      <c r="A131" s="1">
        <v>43322</v>
      </c>
      <c r="B131">
        <v>0.89675000000000005</v>
      </c>
    </row>
    <row r="132" spans="1:2" x14ac:dyDescent="0.25">
      <c r="A132" s="1">
        <v>43321</v>
      </c>
      <c r="B132">
        <v>0.89939999999999998</v>
      </c>
    </row>
    <row r="133" spans="1:2" x14ac:dyDescent="0.25">
      <c r="A133" s="1">
        <v>43320</v>
      </c>
      <c r="B133">
        <v>0.90085000000000004</v>
      </c>
    </row>
    <row r="134" spans="1:2" x14ac:dyDescent="0.25">
      <c r="A134" s="1">
        <v>43319</v>
      </c>
      <c r="B134">
        <v>0.89483000000000001</v>
      </c>
    </row>
    <row r="135" spans="1:2" x14ac:dyDescent="0.25">
      <c r="A135" s="1">
        <v>43318</v>
      </c>
      <c r="B135">
        <v>0.89280000000000004</v>
      </c>
    </row>
    <row r="136" spans="1:2" x14ac:dyDescent="0.25">
      <c r="A136" s="1">
        <v>43317</v>
      </c>
      <c r="B136">
        <v>0.89049999999999996</v>
      </c>
    </row>
    <row r="137" spans="1:2" x14ac:dyDescent="0.25">
      <c r="A137" s="1">
        <v>43316</v>
      </c>
      <c r="B137">
        <v>0.89049999999999996</v>
      </c>
    </row>
    <row r="138" spans="1:2" x14ac:dyDescent="0.25">
      <c r="A138" s="1">
        <v>43315</v>
      </c>
      <c r="B138">
        <v>0.89049999999999996</v>
      </c>
    </row>
    <row r="139" spans="1:2" x14ac:dyDescent="0.25">
      <c r="A139" s="1">
        <v>43314</v>
      </c>
      <c r="B139">
        <v>0.89144999999999996</v>
      </c>
    </row>
    <row r="140" spans="1:2" x14ac:dyDescent="0.25">
      <c r="A140" s="1">
        <v>43313</v>
      </c>
      <c r="B140">
        <v>0.89039999999999997</v>
      </c>
    </row>
    <row r="141" spans="1:2" x14ac:dyDescent="0.25">
      <c r="A141" s="1">
        <v>43312</v>
      </c>
      <c r="B141">
        <v>0.89219999999999999</v>
      </c>
    </row>
    <row r="142" spans="1:2" x14ac:dyDescent="0.25">
      <c r="A142" s="1">
        <v>43311</v>
      </c>
      <c r="B142">
        <v>0.89070000000000005</v>
      </c>
    </row>
    <row r="143" spans="1:2" x14ac:dyDescent="0.25">
      <c r="A143" s="1">
        <v>43310</v>
      </c>
      <c r="B143">
        <v>0.88822999999999996</v>
      </c>
    </row>
    <row r="144" spans="1:2" x14ac:dyDescent="0.25">
      <c r="A144" s="1">
        <v>43309</v>
      </c>
      <c r="B144">
        <v>0.88822999999999996</v>
      </c>
    </row>
    <row r="145" spans="1:2" x14ac:dyDescent="0.25">
      <c r="A145" s="1">
        <v>43308</v>
      </c>
      <c r="B145">
        <v>0.88822999999999996</v>
      </c>
    </row>
    <row r="146" spans="1:2" x14ac:dyDescent="0.25">
      <c r="A146" s="1">
        <v>43307</v>
      </c>
      <c r="B146">
        <v>0.88859999999999995</v>
      </c>
    </row>
    <row r="147" spans="1:2" x14ac:dyDescent="0.25">
      <c r="A147" s="1">
        <v>43306</v>
      </c>
      <c r="B147">
        <v>0.88854999999999995</v>
      </c>
    </row>
    <row r="148" spans="1:2" x14ac:dyDescent="0.25">
      <c r="A148" s="1">
        <v>43305</v>
      </c>
      <c r="B148">
        <v>0.89178000000000002</v>
      </c>
    </row>
    <row r="149" spans="1:2" x14ac:dyDescent="0.25">
      <c r="A149" s="1">
        <v>43304</v>
      </c>
      <c r="B149">
        <v>0.89170000000000005</v>
      </c>
    </row>
    <row r="150" spans="1:2" x14ac:dyDescent="0.25">
      <c r="A150" s="1">
        <v>43303</v>
      </c>
      <c r="B150">
        <v>0.89444999999999997</v>
      </c>
    </row>
    <row r="151" spans="1:2" x14ac:dyDescent="0.25">
      <c r="A151" s="1">
        <v>43302</v>
      </c>
      <c r="B151">
        <v>0.89444999999999997</v>
      </c>
    </row>
    <row r="152" spans="1:2" x14ac:dyDescent="0.25">
      <c r="A152" s="1">
        <v>43301</v>
      </c>
      <c r="B152">
        <v>0.89444999999999997</v>
      </c>
    </row>
    <row r="153" spans="1:2" x14ac:dyDescent="0.25">
      <c r="A153" s="1">
        <v>43300</v>
      </c>
      <c r="B153">
        <v>0.89298</v>
      </c>
    </row>
    <row r="154" spans="1:2" x14ac:dyDescent="0.25">
      <c r="A154" s="1">
        <v>43299</v>
      </c>
      <c r="B154">
        <v>0.89117999999999997</v>
      </c>
    </row>
    <row r="155" spans="1:2" x14ac:dyDescent="0.25">
      <c r="A155" s="1">
        <v>43298</v>
      </c>
      <c r="B155">
        <v>0.88724999999999998</v>
      </c>
    </row>
    <row r="156" spans="1:2" x14ac:dyDescent="0.25">
      <c r="A156" s="1">
        <v>43297</v>
      </c>
      <c r="B156">
        <v>0.88270000000000004</v>
      </c>
    </row>
    <row r="157" spans="1:2" x14ac:dyDescent="0.25">
      <c r="A157" s="1">
        <v>43296</v>
      </c>
      <c r="B157">
        <v>0.88488</v>
      </c>
    </row>
    <row r="158" spans="1:2" x14ac:dyDescent="0.25">
      <c r="A158" s="1">
        <v>43295</v>
      </c>
      <c r="B158">
        <v>0.88488</v>
      </c>
    </row>
    <row r="159" spans="1:2" x14ac:dyDescent="0.25">
      <c r="A159" s="1">
        <v>43294</v>
      </c>
      <c r="B159">
        <v>0.88488</v>
      </c>
    </row>
    <row r="160" spans="1:2" x14ac:dyDescent="0.25">
      <c r="A160" s="1">
        <v>43293</v>
      </c>
      <c r="B160">
        <v>0.88263000000000003</v>
      </c>
    </row>
    <row r="161" spans="1:2" x14ac:dyDescent="0.25">
      <c r="A161" s="1">
        <v>43292</v>
      </c>
      <c r="B161">
        <v>0.88482000000000005</v>
      </c>
    </row>
    <row r="162" spans="1:2" x14ac:dyDescent="0.25">
      <c r="A162" s="1">
        <v>43291</v>
      </c>
      <c r="B162">
        <v>0.88338000000000005</v>
      </c>
    </row>
    <row r="163" spans="1:2" x14ac:dyDescent="0.25">
      <c r="A163" s="1">
        <v>43290</v>
      </c>
      <c r="B163">
        <v>0.88344999999999996</v>
      </c>
    </row>
    <row r="164" spans="1:2" x14ac:dyDescent="0.25">
      <c r="A164" s="1">
        <v>43289</v>
      </c>
      <c r="B164">
        <v>0.88595000000000002</v>
      </c>
    </row>
    <row r="165" spans="1:2" x14ac:dyDescent="0.25">
      <c r="A165" s="1">
        <v>43288</v>
      </c>
      <c r="B165">
        <v>0.88595000000000002</v>
      </c>
    </row>
    <row r="166" spans="1:2" x14ac:dyDescent="0.25">
      <c r="A166" s="1">
        <v>43287</v>
      </c>
      <c r="B166">
        <v>0.88595000000000002</v>
      </c>
    </row>
    <row r="167" spans="1:2" x14ac:dyDescent="0.25">
      <c r="A167" s="1">
        <v>43286</v>
      </c>
      <c r="B167">
        <v>0.8831</v>
      </c>
    </row>
    <row r="168" spans="1:2" x14ac:dyDescent="0.25">
      <c r="A168" s="1">
        <v>43285</v>
      </c>
      <c r="B168">
        <v>0.88107999999999997</v>
      </c>
    </row>
    <row r="169" spans="1:2" x14ac:dyDescent="0.25">
      <c r="A169" s="1">
        <v>43284</v>
      </c>
      <c r="B169">
        <v>0.88349999999999995</v>
      </c>
    </row>
    <row r="170" spans="1:2" x14ac:dyDescent="0.25">
      <c r="A170" s="1">
        <v>43283</v>
      </c>
      <c r="B170">
        <v>0.88649999999999995</v>
      </c>
    </row>
    <row r="171" spans="1:2" x14ac:dyDescent="0.25">
      <c r="A171" s="1">
        <v>43282</v>
      </c>
      <c r="B171">
        <v>0.88605</v>
      </c>
    </row>
    <row r="172" spans="1:2" x14ac:dyDescent="0.25">
      <c r="A172" s="1">
        <v>43281</v>
      </c>
      <c r="B172">
        <v>0.88605</v>
      </c>
    </row>
    <row r="173" spans="1:2" x14ac:dyDescent="0.25">
      <c r="A173" s="1">
        <v>43280</v>
      </c>
      <c r="B173">
        <v>0.88605</v>
      </c>
    </row>
    <row r="174" spans="1:2" x14ac:dyDescent="0.25">
      <c r="A174" s="1">
        <v>43279</v>
      </c>
      <c r="B174">
        <v>0.88519999999999999</v>
      </c>
    </row>
    <row r="175" spans="1:2" x14ac:dyDescent="0.25">
      <c r="A175" s="1">
        <v>43278</v>
      </c>
      <c r="B175">
        <v>0.88173000000000001</v>
      </c>
    </row>
    <row r="176" spans="1:2" x14ac:dyDescent="0.25">
      <c r="A176" s="1">
        <v>43277</v>
      </c>
      <c r="B176">
        <v>0.88160000000000005</v>
      </c>
    </row>
    <row r="177" spans="1:2" x14ac:dyDescent="0.25">
      <c r="A177" s="1">
        <v>43276</v>
      </c>
      <c r="B177">
        <v>0.88039999999999996</v>
      </c>
    </row>
    <row r="178" spans="1:2" x14ac:dyDescent="0.25">
      <c r="A178" s="1">
        <v>43275</v>
      </c>
      <c r="B178">
        <v>0.87663000000000002</v>
      </c>
    </row>
    <row r="179" spans="1:2" x14ac:dyDescent="0.25">
      <c r="A179" s="1">
        <v>43274</v>
      </c>
      <c r="B179">
        <v>0.87663000000000002</v>
      </c>
    </row>
    <row r="180" spans="1:2" x14ac:dyDescent="0.25">
      <c r="A180" s="1">
        <v>43273</v>
      </c>
      <c r="B180">
        <v>0.87663000000000002</v>
      </c>
    </row>
    <row r="181" spans="1:2" x14ac:dyDescent="0.25">
      <c r="A181" s="1">
        <v>43272</v>
      </c>
      <c r="B181">
        <v>0.87370000000000003</v>
      </c>
    </row>
    <row r="182" spans="1:2" x14ac:dyDescent="0.25">
      <c r="A182" s="1">
        <v>43271</v>
      </c>
      <c r="B182">
        <v>0.87878000000000001</v>
      </c>
    </row>
    <row r="183" spans="1:2" x14ac:dyDescent="0.25">
      <c r="A183" s="1">
        <v>43270</v>
      </c>
      <c r="B183">
        <v>0.87692999999999999</v>
      </c>
    </row>
    <row r="184" spans="1:2" x14ac:dyDescent="0.25">
      <c r="A184" s="1">
        <v>43269</v>
      </c>
      <c r="B184">
        <v>0.87655000000000005</v>
      </c>
    </row>
    <row r="185" spans="1:2" x14ac:dyDescent="0.25">
      <c r="A185" s="1">
        <v>43268</v>
      </c>
      <c r="B185">
        <v>0.87319999999999998</v>
      </c>
    </row>
    <row r="186" spans="1:2" x14ac:dyDescent="0.25">
      <c r="A186" s="1">
        <v>43267</v>
      </c>
      <c r="B186">
        <v>0.87319999999999998</v>
      </c>
    </row>
    <row r="187" spans="1:2" x14ac:dyDescent="0.25">
      <c r="A187" s="1">
        <v>43266</v>
      </c>
      <c r="B187">
        <v>0.87319999999999998</v>
      </c>
    </row>
    <row r="188" spans="1:2" x14ac:dyDescent="0.25">
      <c r="A188" s="1">
        <v>43265</v>
      </c>
      <c r="B188">
        <v>0.87683</v>
      </c>
    </row>
    <row r="189" spans="1:2" x14ac:dyDescent="0.25">
      <c r="A189" s="1">
        <v>43264</v>
      </c>
      <c r="B189">
        <v>0.8821</v>
      </c>
    </row>
    <row r="190" spans="1:2" x14ac:dyDescent="0.25">
      <c r="A190" s="1">
        <v>43263</v>
      </c>
      <c r="B190">
        <v>0.88175000000000003</v>
      </c>
    </row>
    <row r="191" spans="1:2" x14ac:dyDescent="0.25">
      <c r="A191" s="1">
        <v>43262</v>
      </c>
      <c r="B191">
        <v>0.88180000000000003</v>
      </c>
    </row>
    <row r="192" spans="1:2" x14ac:dyDescent="0.25">
      <c r="A192" s="1">
        <v>43261</v>
      </c>
      <c r="B192">
        <v>0.87733000000000005</v>
      </c>
    </row>
    <row r="193" spans="1:2" x14ac:dyDescent="0.25">
      <c r="A193" s="1">
        <v>43260</v>
      </c>
      <c r="B193">
        <v>0.87733000000000005</v>
      </c>
    </row>
    <row r="194" spans="1:2" x14ac:dyDescent="0.25">
      <c r="A194" s="1">
        <v>43259</v>
      </c>
      <c r="B194">
        <v>0.87733000000000005</v>
      </c>
    </row>
    <row r="195" spans="1:2" x14ac:dyDescent="0.25">
      <c r="A195" s="1">
        <v>43258</v>
      </c>
      <c r="B195">
        <v>0.88122999999999996</v>
      </c>
    </row>
    <row r="196" spans="1:2" x14ac:dyDescent="0.25">
      <c r="A196" s="1">
        <v>43257</v>
      </c>
      <c r="B196">
        <v>0.87683</v>
      </c>
    </row>
    <row r="197" spans="1:2" x14ac:dyDescent="0.25">
      <c r="A197" s="1">
        <v>43256</v>
      </c>
      <c r="B197">
        <v>0.87390000000000001</v>
      </c>
    </row>
    <row r="198" spans="1:2" x14ac:dyDescent="0.25">
      <c r="A198" s="1">
        <v>43255</v>
      </c>
      <c r="B198">
        <v>0.87673000000000001</v>
      </c>
    </row>
    <row r="199" spans="1:2" x14ac:dyDescent="0.25">
      <c r="A199" s="1">
        <v>43254</v>
      </c>
      <c r="B199">
        <v>0.87680000000000002</v>
      </c>
    </row>
    <row r="200" spans="1:2" x14ac:dyDescent="0.25">
      <c r="A200" s="1">
        <v>43253</v>
      </c>
      <c r="B200">
        <v>0.87680000000000002</v>
      </c>
    </row>
    <row r="201" spans="1:2" x14ac:dyDescent="0.25">
      <c r="A201" s="1">
        <v>43252</v>
      </c>
      <c r="B201">
        <v>0.87680000000000002</v>
      </c>
    </row>
    <row r="202" spans="1:2" x14ac:dyDescent="0.25">
      <c r="A202" s="1">
        <v>43251</v>
      </c>
      <c r="B202">
        <v>0.87680000000000002</v>
      </c>
    </row>
    <row r="203" spans="1:2" x14ac:dyDescent="0.25">
      <c r="A203" s="1">
        <v>43250</v>
      </c>
      <c r="B203">
        <v>0.875</v>
      </c>
    </row>
    <row r="204" spans="1:2" x14ac:dyDescent="0.25">
      <c r="A204" s="1">
        <v>43249</v>
      </c>
      <c r="B204">
        <v>0.87143000000000004</v>
      </c>
    </row>
    <row r="205" spans="1:2" x14ac:dyDescent="0.25">
      <c r="A205" s="1">
        <v>43248</v>
      </c>
      <c r="B205">
        <v>0.87465000000000004</v>
      </c>
    </row>
    <row r="206" spans="1:2" x14ac:dyDescent="0.25">
      <c r="A206" s="1">
        <v>43247</v>
      </c>
      <c r="B206">
        <v>0.87539999999999996</v>
      </c>
    </row>
    <row r="207" spans="1:2" x14ac:dyDescent="0.25">
      <c r="A207" s="1">
        <v>43246</v>
      </c>
      <c r="B207">
        <v>0.87539999999999996</v>
      </c>
    </row>
    <row r="208" spans="1:2" x14ac:dyDescent="0.25">
      <c r="A208" s="1">
        <v>43245</v>
      </c>
      <c r="B208">
        <v>0.87539999999999996</v>
      </c>
    </row>
    <row r="209" spans="1:2" x14ac:dyDescent="0.25">
      <c r="A209" s="1">
        <v>43244</v>
      </c>
      <c r="B209">
        <v>0.87475000000000003</v>
      </c>
    </row>
    <row r="210" spans="1:2" x14ac:dyDescent="0.25">
      <c r="A210" s="1">
        <v>43243</v>
      </c>
      <c r="B210">
        <v>0.87953000000000003</v>
      </c>
    </row>
    <row r="211" spans="1:2" x14ac:dyDescent="0.25">
      <c r="A211" s="1">
        <v>43242</v>
      </c>
      <c r="B211">
        <v>0.87687999999999999</v>
      </c>
    </row>
    <row r="212" spans="1:2" x14ac:dyDescent="0.25">
      <c r="A212" s="1">
        <v>43241</v>
      </c>
      <c r="B212">
        <v>0.87639999999999996</v>
      </c>
    </row>
    <row r="213" spans="1:2" x14ac:dyDescent="0.25">
      <c r="A213" s="1">
        <v>43240</v>
      </c>
      <c r="B213">
        <v>0.87324999999999997</v>
      </c>
    </row>
    <row r="214" spans="1:2" x14ac:dyDescent="0.25">
      <c r="A214" s="1">
        <v>43239</v>
      </c>
      <c r="B214">
        <v>0.87324999999999997</v>
      </c>
    </row>
    <row r="215" spans="1:2" x14ac:dyDescent="0.25">
      <c r="A215" s="1">
        <v>43238</v>
      </c>
      <c r="B215">
        <v>0.87324999999999997</v>
      </c>
    </row>
    <row r="216" spans="1:2" x14ac:dyDescent="0.25">
      <c r="A216" s="1">
        <v>43237</v>
      </c>
      <c r="B216">
        <v>0.87350000000000005</v>
      </c>
    </row>
    <row r="217" spans="1:2" x14ac:dyDescent="0.25">
      <c r="A217" s="1">
        <v>43236</v>
      </c>
      <c r="B217">
        <v>0.87417999999999996</v>
      </c>
    </row>
    <row r="218" spans="1:2" x14ac:dyDescent="0.25">
      <c r="A218" s="1">
        <v>43235</v>
      </c>
      <c r="B218">
        <v>0.879</v>
      </c>
    </row>
    <row r="219" spans="1:2" x14ac:dyDescent="0.25">
      <c r="A219" s="1">
        <v>43234</v>
      </c>
      <c r="B219">
        <v>0.88239999999999996</v>
      </c>
    </row>
    <row r="220" spans="1:2" x14ac:dyDescent="0.25">
      <c r="A220" s="1">
        <v>43233</v>
      </c>
      <c r="B220">
        <v>0.88</v>
      </c>
    </row>
    <row r="221" spans="1:2" x14ac:dyDescent="0.25">
      <c r="A221" s="1">
        <v>43232</v>
      </c>
      <c r="B221">
        <v>0.88</v>
      </c>
    </row>
    <row r="222" spans="1:2" x14ac:dyDescent="0.25">
      <c r="A222" s="1">
        <v>43231</v>
      </c>
      <c r="B222">
        <v>0.88</v>
      </c>
    </row>
    <row r="223" spans="1:2" x14ac:dyDescent="0.25">
      <c r="A223" s="1">
        <v>43230</v>
      </c>
      <c r="B223">
        <v>0.87809999999999999</v>
      </c>
    </row>
    <row r="224" spans="1:2" x14ac:dyDescent="0.25">
      <c r="A224" s="1">
        <v>43229</v>
      </c>
      <c r="B224">
        <v>0.87444999999999995</v>
      </c>
    </row>
    <row r="225" spans="1:2" x14ac:dyDescent="0.25">
      <c r="A225" s="1">
        <v>43228</v>
      </c>
      <c r="B225">
        <v>0.87929999999999997</v>
      </c>
    </row>
    <row r="226" spans="1:2" x14ac:dyDescent="0.25">
      <c r="A226" s="1">
        <v>43227</v>
      </c>
      <c r="B226">
        <v>0.88009999999999999</v>
      </c>
    </row>
    <row r="227" spans="1:2" x14ac:dyDescent="0.25">
      <c r="A227" s="1">
        <v>43226</v>
      </c>
      <c r="B227">
        <v>0.88234999999999997</v>
      </c>
    </row>
    <row r="228" spans="1:2" x14ac:dyDescent="0.25">
      <c r="A228" s="1">
        <v>43225</v>
      </c>
      <c r="B228">
        <v>0.88234999999999997</v>
      </c>
    </row>
    <row r="229" spans="1:2" x14ac:dyDescent="0.25">
      <c r="A229" s="1">
        <v>43224</v>
      </c>
      <c r="B229">
        <v>0.88234999999999997</v>
      </c>
    </row>
    <row r="230" spans="1:2" x14ac:dyDescent="0.25">
      <c r="A230" s="1">
        <v>43223</v>
      </c>
      <c r="B230">
        <v>0.88180000000000003</v>
      </c>
    </row>
    <row r="231" spans="1:2" x14ac:dyDescent="0.25">
      <c r="A231" s="1">
        <v>43222</v>
      </c>
      <c r="B231">
        <v>0.88039999999999996</v>
      </c>
    </row>
    <row r="232" spans="1:2" x14ac:dyDescent="0.25">
      <c r="A232" s="1">
        <v>43221</v>
      </c>
      <c r="B232">
        <v>0.87960000000000005</v>
      </c>
    </row>
    <row r="233" spans="1:2" x14ac:dyDescent="0.25">
      <c r="A233" s="1">
        <v>43220</v>
      </c>
      <c r="B233">
        <v>0.87960000000000005</v>
      </c>
    </row>
    <row r="234" spans="1:2" x14ac:dyDescent="0.25">
      <c r="A234" s="1">
        <v>43219</v>
      </c>
      <c r="B234">
        <v>0.877</v>
      </c>
    </row>
    <row r="235" spans="1:2" x14ac:dyDescent="0.25">
      <c r="A235" s="1">
        <v>43218</v>
      </c>
      <c r="B235">
        <v>0.877</v>
      </c>
    </row>
    <row r="236" spans="1:2" x14ac:dyDescent="0.25">
      <c r="A236" s="1">
        <v>43217</v>
      </c>
      <c r="B236">
        <v>0.877</v>
      </c>
    </row>
    <row r="237" spans="1:2" x14ac:dyDescent="0.25">
      <c r="A237" s="1">
        <v>43216</v>
      </c>
      <c r="B237">
        <v>0.871</v>
      </c>
    </row>
    <row r="238" spans="1:2" x14ac:dyDescent="0.25">
      <c r="A238" s="1">
        <v>43215</v>
      </c>
      <c r="B238">
        <v>0.87380000000000002</v>
      </c>
    </row>
    <row r="239" spans="1:2" x14ac:dyDescent="0.25">
      <c r="A239" s="1">
        <v>43214</v>
      </c>
      <c r="B239">
        <v>0.87468000000000001</v>
      </c>
    </row>
    <row r="240" spans="1:2" x14ac:dyDescent="0.25">
      <c r="A240" s="1">
        <v>43213</v>
      </c>
      <c r="B240">
        <v>0.87639999999999996</v>
      </c>
    </row>
    <row r="241" spans="1:2" x14ac:dyDescent="0.25">
      <c r="A241" s="1">
        <v>43212</v>
      </c>
      <c r="B241">
        <v>0.87607999999999997</v>
      </c>
    </row>
    <row r="242" spans="1:2" x14ac:dyDescent="0.25">
      <c r="A242" s="1">
        <v>43211</v>
      </c>
      <c r="B242">
        <v>0.87607999999999997</v>
      </c>
    </row>
    <row r="243" spans="1:2" x14ac:dyDescent="0.25">
      <c r="A243" s="1">
        <v>43210</v>
      </c>
      <c r="B243">
        <v>0.87607999999999997</v>
      </c>
    </row>
    <row r="244" spans="1:2" x14ac:dyDescent="0.25">
      <c r="A244" s="1">
        <v>43209</v>
      </c>
      <c r="B244">
        <v>0.86975000000000002</v>
      </c>
    </row>
    <row r="245" spans="1:2" x14ac:dyDescent="0.25">
      <c r="A245" s="1">
        <v>43208</v>
      </c>
      <c r="B245">
        <v>0.87104999999999999</v>
      </c>
    </row>
    <row r="246" spans="1:2" x14ac:dyDescent="0.25">
      <c r="A246" s="1">
        <v>43207</v>
      </c>
      <c r="B246">
        <v>0.86280000000000001</v>
      </c>
    </row>
    <row r="247" spans="1:2" x14ac:dyDescent="0.25">
      <c r="A247" s="1">
        <v>43206</v>
      </c>
      <c r="B247">
        <v>0.86465000000000003</v>
      </c>
    </row>
    <row r="248" spans="1:2" x14ac:dyDescent="0.25">
      <c r="A248" s="1">
        <v>43205</v>
      </c>
      <c r="B248">
        <v>0.86399999999999999</v>
      </c>
    </row>
    <row r="249" spans="1:2" x14ac:dyDescent="0.25">
      <c r="A249" s="1">
        <v>43204</v>
      </c>
      <c r="B249">
        <v>0.86399999999999999</v>
      </c>
    </row>
    <row r="250" spans="1:2" x14ac:dyDescent="0.25">
      <c r="A250" s="1">
        <v>43203</v>
      </c>
      <c r="B250">
        <v>0.86399999999999999</v>
      </c>
    </row>
    <row r="251" spans="1:2" x14ac:dyDescent="0.25">
      <c r="A251" s="1">
        <v>43202</v>
      </c>
      <c r="B251">
        <v>0.86745000000000005</v>
      </c>
    </row>
    <row r="252" spans="1:2" x14ac:dyDescent="0.25">
      <c r="A252" s="1">
        <v>43201</v>
      </c>
      <c r="B252">
        <v>0.87360000000000004</v>
      </c>
    </row>
    <row r="253" spans="1:2" x14ac:dyDescent="0.25">
      <c r="A253" s="1">
        <v>43200</v>
      </c>
      <c r="B253">
        <v>0.87182999999999999</v>
      </c>
    </row>
    <row r="254" spans="1:2" x14ac:dyDescent="0.25">
      <c r="A254" s="1">
        <v>43199</v>
      </c>
      <c r="B254">
        <v>0.87087999999999999</v>
      </c>
    </row>
    <row r="255" spans="1:2" x14ac:dyDescent="0.25">
      <c r="A255" s="1">
        <v>43198</v>
      </c>
      <c r="B255">
        <v>0.87295</v>
      </c>
    </row>
    <row r="256" spans="1:2" x14ac:dyDescent="0.25">
      <c r="A256" s="1">
        <v>43197</v>
      </c>
      <c r="B256">
        <v>0.87295</v>
      </c>
    </row>
    <row r="257" spans="1:2" x14ac:dyDescent="0.25">
      <c r="A257" s="1">
        <v>43196</v>
      </c>
      <c r="B257">
        <v>0.87295</v>
      </c>
    </row>
    <row r="258" spans="1:2" x14ac:dyDescent="0.25">
      <c r="A258" s="1">
        <v>43195</v>
      </c>
      <c r="B258">
        <v>0.87395</v>
      </c>
    </row>
    <row r="259" spans="1:2" x14ac:dyDescent="0.25">
      <c r="A259" s="1">
        <v>43194</v>
      </c>
      <c r="B259">
        <v>0.87573000000000001</v>
      </c>
    </row>
    <row r="260" spans="1:2" x14ac:dyDescent="0.25">
      <c r="A260" s="1">
        <v>43193</v>
      </c>
      <c r="B260">
        <v>0.87522999999999995</v>
      </c>
    </row>
    <row r="261" spans="1:2" x14ac:dyDescent="0.25">
      <c r="A261" s="1">
        <v>43192</v>
      </c>
      <c r="B261">
        <v>0.87490000000000001</v>
      </c>
    </row>
    <row r="262" spans="1:2" x14ac:dyDescent="0.25">
      <c r="A262" s="1">
        <v>43191</v>
      </c>
      <c r="B262">
        <v>0.87490000000000001</v>
      </c>
    </row>
    <row r="263" spans="1:2" x14ac:dyDescent="0.25">
      <c r="A263" s="1">
        <v>43190</v>
      </c>
      <c r="B263">
        <v>0.87490000000000001</v>
      </c>
    </row>
    <row r="264" spans="1:2" x14ac:dyDescent="0.25">
      <c r="A264" s="1">
        <v>43189</v>
      </c>
      <c r="B264">
        <v>0.87490000000000001</v>
      </c>
    </row>
    <row r="265" spans="1:2" x14ac:dyDescent="0.25">
      <c r="A265" s="1">
        <v>43188</v>
      </c>
      <c r="B265">
        <v>0.87490000000000001</v>
      </c>
    </row>
    <row r="266" spans="1:2" x14ac:dyDescent="0.25">
      <c r="A266" s="1">
        <v>43187</v>
      </c>
      <c r="B266">
        <v>0.87605</v>
      </c>
    </row>
    <row r="267" spans="1:2" x14ac:dyDescent="0.25">
      <c r="A267" s="1">
        <v>43186</v>
      </c>
      <c r="B267">
        <v>0.87939999999999996</v>
      </c>
    </row>
    <row r="268" spans="1:2" x14ac:dyDescent="0.25">
      <c r="A268" s="1">
        <v>43185</v>
      </c>
      <c r="B268">
        <v>0.87248000000000003</v>
      </c>
    </row>
    <row r="269" spans="1:2" x14ac:dyDescent="0.25">
      <c r="A269" s="1">
        <v>43184</v>
      </c>
      <c r="B269">
        <v>0.87285000000000001</v>
      </c>
    </row>
    <row r="270" spans="1:2" x14ac:dyDescent="0.25">
      <c r="A270" s="1">
        <v>43183</v>
      </c>
      <c r="B270">
        <v>0.87285000000000001</v>
      </c>
    </row>
    <row r="271" spans="1:2" x14ac:dyDescent="0.25">
      <c r="A271" s="1">
        <v>43182</v>
      </c>
      <c r="B271">
        <v>0.87285000000000001</v>
      </c>
    </row>
    <row r="272" spans="1:2" x14ac:dyDescent="0.25">
      <c r="A272" s="1">
        <v>43181</v>
      </c>
      <c r="B272">
        <v>0.872</v>
      </c>
    </row>
    <row r="273" spans="1:2" x14ac:dyDescent="0.25">
      <c r="A273" s="1">
        <v>43180</v>
      </c>
      <c r="B273">
        <v>0.87402999999999997</v>
      </c>
    </row>
    <row r="274" spans="1:2" x14ac:dyDescent="0.25">
      <c r="A274" s="1">
        <v>43179</v>
      </c>
      <c r="B274">
        <v>0.87714999999999999</v>
      </c>
    </row>
    <row r="275" spans="1:2" x14ac:dyDescent="0.25">
      <c r="A275" s="1">
        <v>43178</v>
      </c>
      <c r="B275">
        <v>0.87592999999999999</v>
      </c>
    </row>
    <row r="276" spans="1:2" x14ac:dyDescent="0.25">
      <c r="A276" s="1">
        <v>43177</v>
      </c>
      <c r="B276">
        <v>0.88253000000000004</v>
      </c>
    </row>
    <row r="277" spans="1:2" x14ac:dyDescent="0.25">
      <c r="A277" s="1">
        <v>43176</v>
      </c>
      <c r="B277">
        <v>0.88253000000000004</v>
      </c>
    </row>
    <row r="278" spans="1:2" x14ac:dyDescent="0.25">
      <c r="A278" s="1">
        <v>43175</v>
      </c>
      <c r="B278">
        <v>0.88253000000000004</v>
      </c>
    </row>
    <row r="279" spans="1:2" x14ac:dyDescent="0.25">
      <c r="A279" s="1">
        <v>43174</v>
      </c>
      <c r="B279">
        <v>0.88480000000000003</v>
      </c>
    </row>
    <row r="280" spans="1:2" x14ac:dyDescent="0.25">
      <c r="A280" s="1">
        <v>43173</v>
      </c>
      <c r="B280">
        <v>0.88629999999999998</v>
      </c>
    </row>
    <row r="281" spans="1:2" x14ac:dyDescent="0.25">
      <c r="A281" s="1">
        <v>43172</v>
      </c>
      <c r="B281">
        <v>0.88649999999999995</v>
      </c>
    </row>
    <row r="282" spans="1:2" x14ac:dyDescent="0.25">
      <c r="A282" s="1">
        <v>43171</v>
      </c>
      <c r="B282">
        <v>0.88590000000000002</v>
      </c>
    </row>
    <row r="283" spans="1:2" x14ac:dyDescent="0.25">
      <c r="A283" s="1">
        <v>43170</v>
      </c>
      <c r="B283">
        <v>0.88893</v>
      </c>
    </row>
    <row r="284" spans="1:2" x14ac:dyDescent="0.25">
      <c r="A284" s="1">
        <v>43169</v>
      </c>
      <c r="B284">
        <v>0.88893</v>
      </c>
    </row>
    <row r="285" spans="1:2" x14ac:dyDescent="0.25">
      <c r="A285" s="1">
        <v>43168</v>
      </c>
      <c r="B285">
        <v>0.88893</v>
      </c>
    </row>
    <row r="286" spans="1:2" x14ac:dyDescent="0.25">
      <c r="A286" s="1">
        <v>43167</v>
      </c>
      <c r="B286">
        <v>0.89464999999999995</v>
      </c>
    </row>
    <row r="287" spans="1:2" x14ac:dyDescent="0.25">
      <c r="A287" s="1">
        <v>43166</v>
      </c>
      <c r="B287">
        <v>0.89512999999999998</v>
      </c>
    </row>
    <row r="288" spans="1:2" x14ac:dyDescent="0.25">
      <c r="A288" s="1">
        <v>43165</v>
      </c>
      <c r="B288">
        <v>0.89165000000000005</v>
      </c>
    </row>
    <row r="289" spans="1:2" x14ac:dyDescent="0.25">
      <c r="A289" s="1">
        <v>43164</v>
      </c>
      <c r="B289">
        <v>0.89070000000000005</v>
      </c>
    </row>
    <row r="290" spans="1:2" x14ac:dyDescent="0.25">
      <c r="A290" s="1">
        <v>43163</v>
      </c>
      <c r="B290">
        <v>0.89319999999999999</v>
      </c>
    </row>
    <row r="291" spans="1:2" x14ac:dyDescent="0.25">
      <c r="A291" s="1">
        <v>43162</v>
      </c>
      <c r="B291">
        <v>0.89319999999999999</v>
      </c>
    </row>
    <row r="292" spans="1:2" x14ac:dyDescent="0.25">
      <c r="A292" s="1">
        <v>43161</v>
      </c>
      <c r="B292">
        <v>0.89319999999999999</v>
      </c>
    </row>
    <row r="293" spans="1:2" x14ac:dyDescent="0.25">
      <c r="A293" s="1">
        <v>43160</v>
      </c>
      <c r="B293">
        <v>0.88519999999999999</v>
      </c>
    </row>
    <row r="294" spans="1:2" x14ac:dyDescent="0.25">
      <c r="A294" s="1">
        <v>43159</v>
      </c>
      <c r="B294">
        <v>0.88414999999999999</v>
      </c>
    </row>
    <row r="295" spans="1:2" x14ac:dyDescent="0.25">
      <c r="A295" s="1">
        <v>43158</v>
      </c>
      <c r="B295">
        <v>0.88400000000000001</v>
      </c>
    </row>
    <row r="296" spans="1:2" x14ac:dyDescent="0.25">
      <c r="A296" s="1">
        <v>43157</v>
      </c>
      <c r="B296">
        <v>0.87819999999999998</v>
      </c>
    </row>
    <row r="297" spans="1:2" x14ac:dyDescent="0.25">
      <c r="A297" s="1">
        <v>43156</v>
      </c>
      <c r="B297">
        <v>0.87939999999999996</v>
      </c>
    </row>
    <row r="298" spans="1:2" x14ac:dyDescent="0.25">
      <c r="A298" s="1">
        <v>43155</v>
      </c>
      <c r="B298">
        <v>0.87939999999999996</v>
      </c>
    </row>
    <row r="299" spans="1:2" x14ac:dyDescent="0.25">
      <c r="A299" s="1">
        <v>43154</v>
      </c>
      <c r="B299">
        <v>0.87939999999999996</v>
      </c>
    </row>
    <row r="300" spans="1:2" x14ac:dyDescent="0.25">
      <c r="A300" s="1">
        <v>43153</v>
      </c>
      <c r="B300">
        <v>0.88343000000000005</v>
      </c>
    </row>
    <row r="301" spans="1:2" x14ac:dyDescent="0.25">
      <c r="A301" s="1">
        <v>43152</v>
      </c>
      <c r="B301">
        <v>0.88463000000000003</v>
      </c>
    </row>
    <row r="302" spans="1:2" x14ac:dyDescent="0.25">
      <c r="A302" s="1">
        <v>43151</v>
      </c>
      <c r="B302">
        <v>0.88168000000000002</v>
      </c>
    </row>
    <row r="303" spans="1:2" x14ac:dyDescent="0.25">
      <c r="A303" s="1">
        <v>43150</v>
      </c>
      <c r="B303">
        <v>0.88590000000000002</v>
      </c>
    </row>
    <row r="304" spans="1:2" x14ac:dyDescent="0.25">
      <c r="A304" s="1">
        <v>43149</v>
      </c>
      <c r="B304">
        <v>0.88802999999999999</v>
      </c>
    </row>
    <row r="305" spans="1:2" x14ac:dyDescent="0.25">
      <c r="A305" s="1">
        <v>43148</v>
      </c>
      <c r="B305">
        <v>0.88802999999999999</v>
      </c>
    </row>
    <row r="306" spans="1:2" x14ac:dyDescent="0.25">
      <c r="A306" s="1">
        <v>43147</v>
      </c>
      <c r="B306">
        <v>0.88802999999999999</v>
      </c>
    </row>
    <row r="307" spans="1:2" x14ac:dyDescent="0.25">
      <c r="A307" s="1">
        <v>43146</v>
      </c>
      <c r="B307">
        <v>0.88660000000000005</v>
      </c>
    </row>
    <row r="308" spans="1:2" x14ac:dyDescent="0.25">
      <c r="A308" s="1">
        <v>43145</v>
      </c>
      <c r="B308">
        <v>0.89039999999999997</v>
      </c>
    </row>
    <row r="309" spans="1:2" x14ac:dyDescent="0.25">
      <c r="A309" s="1">
        <v>43144</v>
      </c>
      <c r="B309">
        <v>0.88934999999999997</v>
      </c>
    </row>
    <row r="310" spans="1:2" x14ac:dyDescent="0.25">
      <c r="A310" s="1">
        <v>43143</v>
      </c>
      <c r="B310">
        <v>0.88600000000000001</v>
      </c>
    </row>
    <row r="311" spans="1:2" x14ac:dyDescent="0.25">
      <c r="A311" s="1">
        <v>43142</v>
      </c>
      <c r="B311">
        <v>0.88739999999999997</v>
      </c>
    </row>
    <row r="312" spans="1:2" x14ac:dyDescent="0.25">
      <c r="A312" s="1">
        <v>43141</v>
      </c>
      <c r="B312">
        <v>0.88739999999999997</v>
      </c>
    </row>
    <row r="313" spans="1:2" x14ac:dyDescent="0.25">
      <c r="A313" s="1">
        <v>43140</v>
      </c>
      <c r="B313">
        <v>0.88739999999999997</v>
      </c>
    </row>
    <row r="314" spans="1:2" x14ac:dyDescent="0.25">
      <c r="A314" s="1">
        <v>43139</v>
      </c>
      <c r="B314">
        <v>0.87512999999999996</v>
      </c>
    </row>
    <row r="315" spans="1:2" x14ac:dyDescent="0.25">
      <c r="A315" s="1">
        <v>43138</v>
      </c>
      <c r="B315">
        <v>0.88675000000000004</v>
      </c>
    </row>
    <row r="316" spans="1:2" x14ac:dyDescent="0.25">
      <c r="A316" s="1">
        <v>43137</v>
      </c>
      <c r="B316">
        <v>0.88885000000000003</v>
      </c>
    </row>
    <row r="317" spans="1:2" x14ac:dyDescent="0.25">
      <c r="A317" s="1">
        <v>43136</v>
      </c>
      <c r="B317">
        <v>0.88568000000000002</v>
      </c>
    </row>
    <row r="318" spans="1:2" x14ac:dyDescent="0.25">
      <c r="A318" s="1">
        <v>43135</v>
      </c>
      <c r="B318">
        <v>0.87849999999999995</v>
      </c>
    </row>
    <row r="319" spans="1:2" x14ac:dyDescent="0.25">
      <c r="A319" s="1">
        <v>43134</v>
      </c>
      <c r="B319">
        <v>0.87849999999999995</v>
      </c>
    </row>
    <row r="320" spans="1:2" x14ac:dyDescent="0.25">
      <c r="A320" s="1">
        <v>43133</v>
      </c>
      <c r="B320">
        <v>0.87849999999999995</v>
      </c>
    </row>
    <row r="321" spans="1:2" x14ac:dyDescent="0.25">
      <c r="A321" s="1">
        <v>43132</v>
      </c>
      <c r="B321">
        <v>0.87519999999999998</v>
      </c>
    </row>
    <row r="322" spans="1:2" x14ac:dyDescent="0.25">
      <c r="A322" s="1">
        <v>43131</v>
      </c>
      <c r="B322">
        <v>0.87909999999999999</v>
      </c>
    </row>
    <row r="323" spans="1:2" x14ac:dyDescent="0.25">
      <c r="A323" s="1">
        <v>43130</v>
      </c>
      <c r="B323">
        <v>0.87929999999999997</v>
      </c>
    </row>
    <row r="324" spans="1:2" x14ac:dyDescent="0.25">
      <c r="A324" s="1">
        <v>43129</v>
      </c>
      <c r="B324">
        <v>0.87939999999999996</v>
      </c>
    </row>
    <row r="325" spans="1:2" x14ac:dyDescent="0.25">
      <c r="A325" s="1">
        <v>43128</v>
      </c>
      <c r="B325">
        <v>0.87334999999999996</v>
      </c>
    </row>
    <row r="326" spans="1:2" x14ac:dyDescent="0.25">
      <c r="A326" s="1">
        <v>43127</v>
      </c>
      <c r="B326">
        <v>0.87334999999999996</v>
      </c>
    </row>
    <row r="327" spans="1:2" x14ac:dyDescent="0.25">
      <c r="A327" s="1">
        <v>43126</v>
      </c>
      <c r="B327">
        <v>0.87334999999999996</v>
      </c>
    </row>
    <row r="328" spans="1:2" x14ac:dyDescent="0.25">
      <c r="A328" s="1">
        <v>43125</v>
      </c>
      <c r="B328">
        <v>0.87038000000000004</v>
      </c>
    </row>
    <row r="329" spans="1:2" x14ac:dyDescent="0.25">
      <c r="A329" s="1">
        <v>43124</v>
      </c>
      <c r="B329">
        <v>0.87182999999999999</v>
      </c>
    </row>
    <row r="330" spans="1:2" x14ac:dyDescent="0.25">
      <c r="A330" s="1">
        <v>43123</v>
      </c>
      <c r="B330">
        <v>0.87829999999999997</v>
      </c>
    </row>
    <row r="331" spans="1:2" x14ac:dyDescent="0.25">
      <c r="A331" s="1">
        <v>43122</v>
      </c>
      <c r="B331">
        <v>0.88085000000000002</v>
      </c>
    </row>
    <row r="332" spans="1:2" x14ac:dyDescent="0.25">
      <c r="A332" s="1">
        <v>43121</v>
      </c>
      <c r="B332">
        <v>0.88365000000000005</v>
      </c>
    </row>
    <row r="333" spans="1:2" x14ac:dyDescent="0.25">
      <c r="A333" s="1">
        <v>43120</v>
      </c>
      <c r="B333">
        <v>0.88365000000000005</v>
      </c>
    </row>
    <row r="334" spans="1:2" x14ac:dyDescent="0.25">
      <c r="A334" s="1">
        <v>43119</v>
      </c>
      <c r="B334">
        <v>0.88365000000000005</v>
      </c>
    </row>
    <row r="335" spans="1:2" x14ac:dyDescent="0.25">
      <c r="A335" s="1">
        <v>43118</v>
      </c>
      <c r="B335">
        <v>0.88207999999999998</v>
      </c>
    </row>
    <row r="336" spans="1:2" x14ac:dyDescent="0.25">
      <c r="A336" s="1">
        <v>43117</v>
      </c>
      <c r="B336">
        <v>0.88568000000000002</v>
      </c>
    </row>
    <row r="337" spans="1:2" x14ac:dyDescent="0.25">
      <c r="A337" s="1">
        <v>43116</v>
      </c>
      <c r="B337">
        <v>0.88859999999999995</v>
      </c>
    </row>
    <row r="338" spans="1:2" x14ac:dyDescent="0.25">
      <c r="A338" s="1">
        <v>43115</v>
      </c>
      <c r="B338">
        <v>0.89043000000000005</v>
      </c>
    </row>
    <row r="339" spans="1:2" x14ac:dyDescent="0.25">
      <c r="A339" s="1">
        <v>43114</v>
      </c>
      <c r="B339">
        <v>0.88983000000000001</v>
      </c>
    </row>
    <row r="340" spans="1:2" x14ac:dyDescent="0.25">
      <c r="A340" s="1">
        <v>43113</v>
      </c>
      <c r="B340">
        <v>0.88983000000000001</v>
      </c>
    </row>
    <row r="341" spans="1:2" x14ac:dyDescent="0.25">
      <c r="A341" s="1">
        <v>43112</v>
      </c>
      <c r="B341">
        <v>0.88983000000000001</v>
      </c>
    </row>
    <row r="342" spans="1:2" x14ac:dyDescent="0.25">
      <c r="A342" s="1">
        <v>43111</v>
      </c>
      <c r="B342">
        <v>0.89075000000000004</v>
      </c>
    </row>
    <row r="343" spans="1:2" x14ac:dyDescent="0.25">
      <c r="A343" s="1">
        <v>43110</v>
      </c>
      <c r="B343">
        <v>0.88670000000000004</v>
      </c>
    </row>
    <row r="344" spans="1:2" x14ac:dyDescent="0.25">
      <c r="A344" s="1">
        <v>43109</v>
      </c>
      <c r="B344">
        <v>0.88270000000000004</v>
      </c>
    </row>
    <row r="345" spans="1:2" x14ac:dyDescent="0.25">
      <c r="A345" s="1">
        <v>43108</v>
      </c>
      <c r="B345">
        <v>0.88412999999999997</v>
      </c>
    </row>
    <row r="346" spans="1:2" x14ac:dyDescent="0.25">
      <c r="A346" s="1">
        <v>43107</v>
      </c>
      <c r="B346">
        <v>0.88883000000000001</v>
      </c>
    </row>
    <row r="347" spans="1:2" x14ac:dyDescent="0.25">
      <c r="A347" s="1">
        <v>43106</v>
      </c>
      <c r="B347">
        <v>0.88883000000000001</v>
      </c>
    </row>
    <row r="348" spans="1:2" x14ac:dyDescent="0.25">
      <c r="A348" s="1">
        <v>43105</v>
      </c>
      <c r="B348">
        <v>0.88883000000000001</v>
      </c>
    </row>
    <row r="349" spans="1:2" x14ac:dyDescent="0.25">
      <c r="A349" s="1">
        <v>43104</v>
      </c>
      <c r="B349">
        <v>0.89102999999999999</v>
      </c>
    </row>
    <row r="350" spans="1:2" x14ac:dyDescent="0.25">
      <c r="A350" s="1">
        <v>43103</v>
      </c>
      <c r="B350">
        <v>0.88639999999999997</v>
      </c>
    </row>
    <row r="351" spans="1:2" x14ac:dyDescent="0.25">
      <c r="A351" s="1">
        <v>43102</v>
      </c>
      <c r="B351">
        <v>0.88953000000000004</v>
      </c>
    </row>
    <row r="352" spans="1:2" x14ac:dyDescent="0.25">
      <c r="A352" s="1">
        <v>43101</v>
      </c>
      <c r="B352">
        <v>0.88722999999999996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0000-73CD-4289-80D1-82B9D73371CA}">
  <dimension ref="A1:L8"/>
  <sheetViews>
    <sheetView topLeftCell="C1" zoomScale="90" zoomScaleNormal="90" workbookViewId="0">
      <selection activeCell="I5" sqref="I5"/>
    </sheetView>
  </sheetViews>
  <sheetFormatPr baseColWidth="10" defaultRowHeight="15" x14ac:dyDescent="0.25"/>
  <cols>
    <col min="6" max="6" width="16" customWidth="1"/>
    <col min="8" max="8" width="17.5703125" customWidth="1"/>
  </cols>
  <sheetData>
    <row r="1" spans="1:12" ht="30" x14ac:dyDescent="0.25">
      <c r="A1" s="2" t="s">
        <v>12</v>
      </c>
      <c r="B1" s="2" t="s">
        <v>11</v>
      </c>
      <c r="C1" s="2" t="s">
        <v>10</v>
      </c>
      <c r="D1" s="2" t="s">
        <v>9</v>
      </c>
      <c r="E1" s="2" t="s">
        <v>8</v>
      </c>
      <c r="F1" s="2" t="s">
        <v>35</v>
      </c>
      <c r="G1" s="2" t="s">
        <v>7</v>
      </c>
      <c r="H1" s="2" t="s">
        <v>6</v>
      </c>
      <c r="I1" s="2" t="s">
        <v>20</v>
      </c>
      <c r="J1" s="2" t="s">
        <v>21</v>
      </c>
      <c r="K1" s="2" t="s">
        <v>22</v>
      </c>
      <c r="L1" s="2" t="s">
        <v>23</v>
      </c>
    </row>
    <row r="2" spans="1:12" x14ac:dyDescent="0.25">
      <c r="A2" t="s">
        <v>5</v>
      </c>
      <c r="B2" t="s">
        <v>4</v>
      </c>
      <c r="C2">
        <v>411001</v>
      </c>
      <c r="D2" t="s">
        <v>3</v>
      </c>
      <c r="E2" s="1">
        <v>43103</v>
      </c>
      <c r="F2">
        <v>2360.9499999999998</v>
      </c>
      <c r="G2">
        <f t="shared" ref="G2:G8" si="0">IF(D2="USD",VLOOKUP(E2,DOLLAR,2,FALSE),VLOOKUP(E2,LIVRE,2,FALSE))</f>
        <v>1.2022999999999999</v>
      </c>
      <c r="H2">
        <f>ROUND(F2*G2,2)</f>
        <v>2838.57</v>
      </c>
      <c r="I2" s="1">
        <v>43120</v>
      </c>
      <c r="J2">
        <v>2852.25</v>
      </c>
      <c r="K2">
        <f>IF(I2="","",IF(J2&lt;H2,H2-J2,0))</f>
        <v>0</v>
      </c>
      <c r="L2">
        <f>IF(I2="","",IF(J2&gt;H2,J2-H2,0))</f>
        <v>13.679999999999836</v>
      </c>
    </row>
    <row r="3" spans="1:12" x14ac:dyDescent="0.25">
      <c r="A3" t="s">
        <v>13</v>
      </c>
      <c r="B3" t="s">
        <v>16</v>
      </c>
      <c r="C3">
        <v>411002</v>
      </c>
      <c r="D3" t="s">
        <v>19</v>
      </c>
      <c r="E3" s="1">
        <v>43110</v>
      </c>
      <c r="F3">
        <v>1200</v>
      </c>
      <c r="G3">
        <f t="shared" si="0"/>
        <v>0.88670000000000004</v>
      </c>
      <c r="H3">
        <f t="shared" ref="H3:H5" si="1">ROUND(F3*G3,2)</f>
        <v>1064.04</v>
      </c>
      <c r="I3" s="1">
        <v>43131</v>
      </c>
      <c r="J3">
        <v>1045.25</v>
      </c>
      <c r="K3">
        <f t="shared" ref="K3:K4" si="2">IF(I3="","",IF(J3&lt;H3,H3-J3,0))</f>
        <v>18.789999999999964</v>
      </c>
      <c r="L3">
        <f t="shared" ref="L3:L4" si="3">IF(I3="","",IF(J3&gt;H3,J3-H3,0))</f>
        <v>0</v>
      </c>
    </row>
    <row r="4" spans="1:12" x14ac:dyDescent="0.25">
      <c r="A4" t="s">
        <v>14</v>
      </c>
      <c r="B4" t="s">
        <v>17</v>
      </c>
      <c r="C4">
        <v>411003</v>
      </c>
      <c r="D4" t="s">
        <v>3</v>
      </c>
      <c r="E4" s="1">
        <v>43115</v>
      </c>
      <c r="F4">
        <v>550</v>
      </c>
      <c r="G4">
        <f t="shared" si="0"/>
        <v>1.2277</v>
      </c>
      <c r="H4">
        <f t="shared" si="1"/>
        <v>675.24</v>
      </c>
      <c r="I4" s="1">
        <v>43133</v>
      </c>
      <c r="J4">
        <v>721.45</v>
      </c>
      <c r="K4">
        <f t="shared" si="2"/>
        <v>0</v>
      </c>
      <c r="L4">
        <f t="shared" si="3"/>
        <v>46.210000000000036</v>
      </c>
    </row>
    <row r="5" spans="1:12" x14ac:dyDescent="0.25">
      <c r="A5" t="s">
        <v>15</v>
      </c>
      <c r="B5" t="s">
        <v>18</v>
      </c>
      <c r="C5">
        <v>411004</v>
      </c>
      <c r="D5" t="s">
        <v>19</v>
      </c>
      <c r="E5" s="1">
        <v>43143</v>
      </c>
      <c r="F5">
        <v>750</v>
      </c>
      <c r="G5">
        <f t="shared" si="0"/>
        <v>0.88600000000000001</v>
      </c>
      <c r="H5">
        <f t="shared" si="1"/>
        <v>664.5</v>
      </c>
      <c r="K5" t="str">
        <f t="shared" ref="K5" si="4">IF(I5="","",IF(J5&lt;H5,H5-J5,0))</f>
        <v/>
      </c>
      <c r="L5" t="str">
        <f t="shared" ref="L5" si="5">IF(I5="","",IF(J5&gt;H5,J5-H5,0))</f>
        <v/>
      </c>
    </row>
    <row r="6" spans="1:12" x14ac:dyDescent="0.25">
      <c r="A6" t="s">
        <v>30</v>
      </c>
      <c r="B6" t="s">
        <v>33</v>
      </c>
      <c r="C6">
        <v>411005</v>
      </c>
      <c r="D6" t="s">
        <v>3</v>
      </c>
      <c r="E6" s="1">
        <v>43145</v>
      </c>
      <c r="F6">
        <v>1200</v>
      </c>
      <c r="G6">
        <f t="shared" si="0"/>
        <v>1.2347999999999999</v>
      </c>
      <c r="H6">
        <f t="shared" ref="H6:H8" si="6">ROUND(F6*G6,2)</f>
        <v>1481.76</v>
      </c>
      <c r="K6" t="str">
        <f t="shared" ref="K6:K8" si="7">IF(I6="","",IF(J6&lt;H6,H6-J6,0))</f>
        <v/>
      </c>
      <c r="L6" t="str">
        <f t="shared" ref="L6:L8" si="8">IF(I6="","",IF(J6&gt;H6,J6-H6,0))</f>
        <v/>
      </c>
    </row>
    <row r="7" spans="1:12" x14ac:dyDescent="0.25">
      <c r="A7" t="s">
        <v>31</v>
      </c>
      <c r="B7" t="s">
        <v>34</v>
      </c>
      <c r="C7">
        <v>411006</v>
      </c>
      <c r="D7" t="s">
        <v>19</v>
      </c>
      <c r="E7" s="1">
        <v>43149</v>
      </c>
      <c r="F7">
        <v>340</v>
      </c>
      <c r="G7">
        <f t="shared" si="0"/>
        <v>0.88802999999999999</v>
      </c>
      <c r="H7">
        <f t="shared" si="6"/>
        <v>301.93</v>
      </c>
      <c r="K7" t="str">
        <f t="shared" si="7"/>
        <v/>
      </c>
      <c r="L7" t="str">
        <f t="shared" si="8"/>
        <v/>
      </c>
    </row>
    <row r="8" spans="1:12" x14ac:dyDescent="0.25">
      <c r="A8" t="s">
        <v>32</v>
      </c>
      <c r="B8" t="s">
        <v>34</v>
      </c>
      <c r="C8">
        <v>411006</v>
      </c>
      <c r="D8" t="s">
        <v>19</v>
      </c>
      <c r="E8" s="1">
        <v>43153</v>
      </c>
      <c r="F8">
        <v>1720</v>
      </c>
      <c r="G8">
        <f t="shared" si="0"/>
        <v>0.88343000000000005</v>
      </c>
      <c r="H8">
        <f t="shared" si="6"/>
        <v>1519.5</v>
      </c>
      <c r="K8" t="str">
        <f t="shared" si="7"/>
        <v/>
      </c>
      <c r="L8" t="str">
        <f t="shared" si="8"/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B0C95-4FE4-4D56-94E1-66D3CF0D3503}">
  <dimension ref="A1:G8"/>
  <sheetViews>
    <sheetView workbookViewId="0">
      <selection activeCell="A2" sqref="A2"/>
    </sheetView>
  </sheetViews>
  <sheetFormatPr baseColWidth="10" defaultRowHeight="15" x14ac:dyDescent="0.25"/>
  <cols>
    <col min="1" max="1" width="12.85546875" customWidth="1"/>
    <col min="2" max="2" width="12" customWidth="1"/>
    <col min="3" max="3" width="28.5703125" bestFit="1" customWidth="1"/>
    <col min="4" max="7" width="12.85546875" customWidth="1"/>
  </cols>
  <sheetData>
    <row r="1" spans="1:7" ht="45" x14ac:dyDescent="0.25">
      <c r="A1" s="3" t="s">
        <v>24</v>
      </c>
      <c r="B1" s="2" t="s">
        <v>10</v>
      </c>
      <c r="C1" s="3" t="s">
        <v>25</v>
      </c>
      <c r="D1" s="3" t="s">
        <v>26</v>
      </c>
      <c r="E1" s="3" t="s">
        <v>27</v>
      </c>
      <c r="F1" s="2" t="s">
        <v>29</v>
      </c>
      <c r="G1" s="2" t="s">
        <v>28</v>
      </c>
    </row>
    <row r="2" spans="1:7" x14ac:dyDescent="0.25">
      <c r="A2" s="1">
        <f>'Liste Factures'!I2</f>
        <v>43120</v>
      </c>
      <c r="B2">
        <f>'Liste Factures'!C2</f>
        <v>411001</v>
      </c>
      <c r="C2" t="str">
        <f>"Différence/change Fact."&amp;'Liste Factures'!A2</f>
        <v>Différence/change Fact.F00001</v>
      </c>
      <c r="D2">
        <f>'Liste Factures'!L2</f>
        <v>13.679999999999836</v>
      </c>
      <c r="E2">
        <f>'Liste Factures'!K2</f>
        <v>0</v>
      </c>
      <c r="F2" t="str">
        <f>IF(OR(A2="",E2=0),"","6665")</f>
        <v/>
      </c>
      <c r="G2" t="str">
        <f>IF(OR(A2="",D2=0),"","7665")</f>
        <v>7665</v>
      </c>
    </row>
    <row r="3" spans="1:7" x14ac:dyDescent="0.25">
      <c r="A3" s="1">
        <f>'Liste Factures'!I3</f>
        <v>43131</v>
      </c>
      <c r="B3">
        <f>'Liste Factures'!C3</f>
        <v>411002</v>
      </c>
      <c r="C3" t="str">
        <f>"Différence/change Fact."&amp;'Liste Factures'!A3</f>
        <v>Différence/change Fact.F00002</v>
      </c>
      <c r="D3">
        <f>'Liste Factures'!L3</f>
        <v>0</v>
      </c>
      <c r="E3">
        <f>'Liste Factures'!K3</f>
        <v>18.789999999999964</v>
      </c>
      <c r="F3" t="str">
        <f t="shared" ref="F3:F4" si="0">IF(OR(A3="",E3=0),"","6665")</f>
        <v>6665</v>
      </c>
      <c r="G3" t="str">
        <f t="shared" ref="G3:G4" si="1">IF(OR(A3="",D3=0),"","7665")</f>
        <v/>
      </c>
    </row>
    <row r="4" spans="1:7" x14ac:dyDescent="0.25">
      <c r="A4" s="1">
        <f>'Liste Factures'!I4</f>
        <v>43133</v>
      </c>
      <c r="B4">
        <f>'Liste Factures'!C4</f>
        <v>411003</v>
      </c>
      <c r="C4" t="str">
        <f>"Différence/change Fact."&amp;'Liste Factures'!A4</f>
        <v>Différence/change Fact.F00003</v>
      </c>
      <c r="D4">
        <f>'Liste Factures'!L4</f>
        <v>46.210000000000036</v>
      </c>
      <c r="E4">
        <f>'Liste Factures'!K4</f>
        <v>0</v>
      </c>
      <c r="F4" t="str">
        <f t="shared" si="0"/>
        <v/>
      </c>
      <c r="G4" t="str">
        <f t="shared" si="1"/>
        <v>7665</v>
      </c>
    </row>
    <row r="5" spans="1:7" x14ac:dyDescent="0.25">
      <c r="A5" s="1">
        <f>'Liste Factures'!I5</f>
        <v>0</v>
      </c>
      <c r="B5">
        <f>'Liste Factures'!C5</f>
        <v>411004</v>
      </c>
      <c r="C5" t="str">
        <f>"Différence/change Fact."&amp;'Liste Factures'!A5</f>
        <v>Différence/change Fact.F00004</v>
      </c>
      <c r="D5" t="str">
        <f>'Liste Factures'!L5</f>
        <v/>
      </c>
      <c r="E5" t="str">
        <f>'Liste Factures'!K5</f>
        <v/>
      </c>
      <c r="F5" t="str">
        <f t="shared" ref="F5:F8" si="2">IF(OR(A5="",E5=0),"","6665")</f>
        <v>6665</v>
      </c>
      <c r="G5" t="str">
        <f t="shared" ref="G5:G8" si="3">IF(OR(A5="",D5=0),"","7665")</f>
        <v>7665</v>
      </c>
    </row>
    <row r="6" spans="1:7" x14ac:dyDescent="0.25">
      <c r="A6" s="1">
        <f>'Liste Factures'!I6</f>
        <v>0</v>
      </c>
      <c r="B6">
        <f>'Liste Factures'!C6</f>
        <v>411005</v>
      </c>
      <c r="C6" t="str">
        <f>"Différence/change Fact."&amp;'Liste Factures'!A6</f>
        <v>Différence/change Fact.F00005</v>
      </c>
      <c r="D6" t="str">
        <f>'Liste Factures'!L6</f>
        <v/>
      </c>
      <c r="E6" t="str">
        <f>'Liste Factures'!K6</f>
        <v/>
      </c>
      <c r="F6" t="str">
        <f t="shared" si="2"/>
        <v>6665</v>
      </c>
      <c r="G6" t="str">
        <f t="shared" si="3"/>
        <v>7665</v>
      </c>
    </row>
    <row r="7" spans="1:7" x14ac:dyDescent="0.25">
      <c r="A7" s="1">
        <f>'Liste Factures'!I7</f>
        <v>0</v>
      </c>
      <c r="B7">
        <f>'Liste Factures'!C7</f>
        <v>411006</v>
      </c>
      <c r="C7" t="str">
        <f>"Différence/change Fact."&amp;'Liste Factures'!A7</f>
        <v>Différence/change Fact.F00006</v>
      </c>
      <c r="D7" t="str">
        <f>'Liste Factures'!L7</f>
        <v/>
      </c>
      <c r="E7" t="str">
        <f>'Liste Factures'!K7</f>
        <v/>
      </c>
      <c r="F7" t="str">
        <f t="shared" si="2"/>
        <v>6665</v>
      </c>
      <c r="G7" t="str">
        <f t="shared" si="3"/>
        <v>7665</v>
      </c>
    </row>
    <row r="8" spans="1:7" x14ac:dyDescent="0.25">
      <c r="A8" s="1">
        <f>'Liste Factures'!I8</f>
        <v>0</v>
      </c>
      <c r="B8">
        <f>'Liste Factures'!C8</f>
        <v>411006</v>
      </c>
      <c r="C8" t="str">
        <f>"Différence/change Fact."&amp;'Liste Factures'!A8</f>
        <v>Différence/change Fact.F00007</v>
      </c>
      <c r="D8" t="str">
        <f>'Liste Factures'!L8</f>
        <v/>
      </c>
      <c r="E8" t="str">
        <f>'Liste Factures'!K8</f>
        <v/>
      </c>
      <c r="F8" t="str">
        <f t="shared" si="2"/>
        <v>6665</v>
      </c>
      <c r="G8" t="str">
        <f t="shared" si="3"/>
        <v>7665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0CBAC-E088-412D-8E05-DAB58B9F6287}">
  <dimension ref="A1:I9"/>
  <sheetViews>
    <sheetView workbookViewId="0">
      <selection activeCell="B2" sqref="B2"/>
    </sheetView>
  </sheetViews>
  <sheetFormatPr baseColWidth="10" defaultRowHeight="15" x14ac:dyDescent="0.25"/>
  <cols>
    <col min="6" max="6" width="12.28515625" customWidth="1"/>
    <col min="7" max="7" width="13.7109375" customWidth="1"/>
    <col min="9" max="9" width="13" customWidth="1"/>
  </cols>
  <sheetData>
    <row r="1" spans="1:9" x14ac:dyDescent="0.25">
      <c r="F1" s="1">
        <v>43220</v>
      </c>
    </row>
    <row r="2" spans="1:9" x14ac:dyDescent="0.25">
      <c r="A2" t="b">
        <f>'Liste Factures'!E2&lt;=$F$1</f>
        <v>1</v>
      </c>
      <c r="B2" t="b">
        <f>ISBLANK('Liste Factures'!I2)</f>
        <v>0</v>
      </c>
    </row>
    <row r="5" spans="1:9" ht="45" x14ac:dyDescent="0.25">
      <c r="A5" s="2" t="s">
        <v>12</v>
      </c>
      <c r="B5" s="2" t="s">
        <v>11</v>
      </c>
      <c r="C5" s="2" t="s">
        <v>10</v>
      </c>
      <c r="D5" s="2" t="s">
        <v>9</v>
      </c>
      <c r="E5" s="2" t="s">
        <v>8</v>
      </c>
      <c r="F5" s="2" t="s">
        <v>35</v>
      </c>
      <c r="G5" s="2" t="s">
        <v>6</v>
      </c>
      <c r="H5" s="2" t="s">
        <v>36</v>
      </c>
      <c r="I5" s="2" t="s">
        <v>37</v>
      </c>
    </row>
    <row r="6" spans="1:9" x14ac:dyDescent="0.25">
      <c r="A6" t="s">
        <v>15</v>
      </c>
      <c r="B6" t="s">
        <v>18</v>
      </c>
      <c r="C6">
        <v>411004</v>
      </c>
      <c r="D6" t="s">
        <v>19</v>
      </c>
      <c r="E6" s="1">
        <v>43143</v>
      </c>
      <c r="F6">
        <v>750</v>
      </c>
      <c r="G6">
        <v>664.5</v>
      </c>
      <c r="H6">
        <f>IF(D6="USD",VLOOKUP($F$1,DOLLAR,2,FALSE),
VLOOKUP($F$1,LIVRE,2,FALSE))*F6</f>
        <v>659.7</v>
      </c>
      <c r="I6">
        <f>IF(G6&lt;H6,0,G6-H6)</f>
        <v>4.7999999999999545</v>
      </c>
    </row>
    <row r="7" spans="1:9" x14ac:dyDescent="0.25">
      <c r="A7" t="s">
        <v>30</v>
      </c>
      <c r="B7" t="s">
        <v>33</v>
      </c>
      <c r="C7">
        <v>411005</v>
      </c>
      <c r="D7" t="s">
        <v>3</v>
      </c>
      <c r="E7" s="1">
        <v>43145</v>
      </c>
      <c r="F7">
        <v>1200</v>
      </c>
      <c r="G7">
        <v>1481.76</v>
      </c>
      <c r="H7">
        <f>IF(D7="USD",VLOOKUP($F$1,DOLLAR,2,FALSE),
VLOOKUP($F$1,LIVRE,2,FALSE))*F7</f>
        <v>1449.48</v>
      </c>
      <c r="I7">
        <f t="shared" ref="I7:I9" si="0">IF(G7&lt;H7,0,G7-H7)</f>
        <v>32.279999999999973</v>
      </c>
    </row>
    <row r="8" spans="1:9" x14ac:dyDescent="0.25">
      <c r="A8" t="s">
        <v>31</v>
      </c>
      <c r="B8" t="s">
        <v>34</v>
      </c>
      <c r="C8">
        <v>411006</v>
      </c>
      <c r="D8" t="s">
        <v>19</v>
      </c>
      <c r="E8" s="1">
        <v>43149</v>
      </c>
      <c r="F8">
        <v>340</v>
      </c>
      <c r="G8">
        <v>301.93</v>
      </c>
      <c r="H8">
        <f>IF(D8="USD",VLOOKUP($F$1,DOLLAR,2,FALSE),
VLOOKUP($F$1,LIVRE,2,FALSE))*F8</f>
        <v>299.06400000000002</v>
      </c>
      <c r="I8">
        <f t="shared" si="0"/>
        <v>2.8659999999999854</v>
      </c>
    </row>
    <row r="9" spans="1:9" x14ac:dyDescent="0.25">
      <c r="A9" t="s">
        <v>32</v>
      </c>
      <c r="B9" t="s">
        <v>34</v>
      </c>
      <c r="C9">
        <v>411006</v>
      </c>
      <c r="D9" t="s">
        <v>19</v>
      </c>
      <c r="E9" s="1">
        <v>43153</v>
      </c>
      <c r="F9">
        <v>1720</v>
      </c>
      <c r="G9">
        <v>1519.5</v>
      </c>
      <c r="H9">
        <f>IF(D9="USD",VLOOKUP($F$1,DOLLAR,2,FALSE),
VLOOKUP($F$1,LIVRE,2,FALSE))*F9</f>
        <v>1512.912</v>
      </c>
      <c r="I9">
        <f t="shared" si="0"/>
        <v>6.5879999999999654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12DC8A-896F-4571-847C-157182F267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USD</vt:lpstr>
      <vt:lpstr>GBP</vt:lpstr>
      <vt:lpstr>Liste Factures</vt:lpstr>
      <vt:lpstr>Compta différence change</vt:lpstr>
      <vt:lpstr>Extraction</vt:lpstr>
      <vt:lpstr>Extraction!Criteres</vt:lpstr>
      <vt:lpstr>DOLLAR</vt:lpstr>
      <vt:lpstr>Extraction!Extraire</vt:lpstr>
      <vt:lpstr>LISTE</vt:lpstr>
      <vt:lpstr>LIVRE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2018-12-16T19:19:24Z</dcterms:created>
  <dcterms:modified xsi:type="dcterms:W3CDTF">2018-12-17T21:21:09Z</dcterms:modified>
</cp:coreProperties>
</file>